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озловская 7" sheetId="1" r:id="rId1"/>
    <sheet name="Козловская 7(2019)" sheetId="2" r:id="rId2"/>
    <sheet name="Козловская 7(2020)" sheetId="3" r:id="rId3"/>
    <sheet name="Козловская 7(2021)" sheetId="4" r:id="rId4"/>
    <sheet name="Козловская 7(2022)" sheetId="5" r:id="rId5"/>
    <sheet name="Козловская 7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'Козловская 7'!#REF!,'Козловская 7'!#REF!</definedName>
    <definedName name="Z_6E36EA37_049E_4FAE_B719_2847CD16F858_.wvu.Rows" localSheetId="0" hidden="1">'Козловская 7'!$42:$45</definedName>
    <definedName name="Z_73C0D023_21BD_4441_8EFA_957546C15799_.wvu.Cols" localSheetId="0" hidden="1">'Козловская 7'!#REF!,'Козловская 7'!#REF!</definedName>
    <definedName name="Z_73C0D023_21BD_4441_8EFA_957546C15799_.wvu.Rows" localSheetId="0" hidden="1">'Козловская 7'!$42:$45</definedName>
    <definedName name="_xlnm.Print_Area" localSheetId="0">'Козловская 7'!$A$1:$G$60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 l="1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3" i="3" s="1"/>
  <c r="F32" i="3"/>
  <c r="F31" i="3"/>
  <c r="F30" i="3"/>
  <c r="F29" i="3"/>
  <c r="F28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26" i="3" l="1"/>
  <c r="F51" i="3" s="1"/>
  <c r="F56" i="3" s="1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33" i="2" l="1"/>
  <c r="F26" i="2"/>
  <c r="F40" i="2"/>
  <c r="F51" i="2" l="1"/>
  <c r="F56" i="2" s="1"/>
  <c r="F48" i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39" i="1" l="1"/>
  <c r="F32" i="1"/>
  <c r="F50" i="1" s="1"/>
  <c r="F55" i="1" s="1"/>
  <c r="F20" i="1"/>
  <c r="G20" i="1"/>
  <c r="E20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59" i="4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<sst xmlns="http://schemas.openxmlformats.org/spreadsheetml/2006/main" count="374" uniqueCount="97">
  <si>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</si>
  <si>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</si>
  <si>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</si>
  <si>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</si>
  <si>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</si>
  <si>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</si>
  <si>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</si>
  <si>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</si>
  <si>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</si>
  <si>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</si>
  <si>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</si>
  <si>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</si>
  <si>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</si>
  <si>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</si>
  <si>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</si>
  <si>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</si>
  <si>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</si>
  <si>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</si>
  <si>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</si>
  <si>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</si>
  <si>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</si>
  <si>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</si>
  <si>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</si>
  <si>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</si>
  <si>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</si>
  <si>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</si>
  <si>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</si>
  <si>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</si>
  <si>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</si>
  <si>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</si>
  <si>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</si>
  <si>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</si>
  <si>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</si>
  <si>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</si>
  <si>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</si>
  <si>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</si>
  <si>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</si>
  <si>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</si>
  <si>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7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</si>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</sst>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5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7">
          <cell r="W47">
            <v>12080.131334898431</v>
          </cell>
          <cell r="X47">
            <v>2444.1643322422278</v>
          </cell>
          <cell r="Y47">
            <v>981.65179999999987</v>
          </cell>
          <cell r="AA47">
            <v>0</v>
          </cell>
          <cell r="AB47">
            <v>70062.66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4326</v>
          </cell>
          <cell r="AN47">
            <v>0</v>
          </cell>
          <cell r="AO47">
            <v>1133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Y47">
            <v>43895.373938026409</v>
          </cell>
          <cell r="BB47">
            <v>0</v>
          </cell>
          <cell r="BC47">
            <v>0</v>
          </cell>
          <cell r="CN47">
            <v>9975.2348443868868</v>
          </cell>
          <cell r="CO47">
            <v>2044.4880165309589</v>
          </cell>
          <cell r="CP47">
            <v>1057.0684000000001</v>
          </cell>
          <cell r="DB47">
            <v>0</v>
          </cell>
          <cell r="DG47">
            <v>8520.0192050712885</v>
          </cell>
          <cell r="DU47">
            <v>47960.490371979526</v>
          </cell>
          <cell r="DV47">
            <v>10022.583876643421</v>
          </cell>
          <cell r="DW47">
            <v>6701.0976000000001</v>
          </cell>
          <cell r="EK47">
            <v>0</v>
          </cell>
          <cell r="EQ47">
            <v>38555.226103168541</v>
          </cell>
          <cell r="FB47">
            <v>33284.391314844223</v>
          </cell>
          <cell r="FC47">
            <v>6810.8980397381392</v>
          </cell>
          <cell r="FD47">
            <v>967.11300000000006</v>
          </cell>
          <cell r="FL47">
            <v>0</v>
          </cell>
          <cell r="FS47">
            <v>17985.347904632683</v>
          </cell>
          <cell r="FX47">
            <v>31383.462223611383</v>
          </cell>
          <cell r="FY47">
            <v>6398.1256369364201</v>
          </cell>
          <cell r="FZ47">
            <v>0</v>
          </cell>
          <cell r="GG47">
            <v>1930.5947999999994</v>
          </cell>
          <cell r="GL47">
            <v>20521.590223290495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7">
          <cell r="W47">
            <v>12742.3328077072</v>
          </cell>
          <cell r="X47">
            <v>3904.2380019826619</v>
          </cell>
          <cell r="Y47">
            <v>26548.816499999997</v>
          </cell>
          <cell r="AK47">
            <v>0</v>
          </cell>
          <cell r="AV47">
            <v>2266</v>
          </cell>
          <cell r="AY47">
            <v>57859.160953503138</v>
          </cell>
          <cell r="BB47">
            <v>0</v>
          </cell>
          <cell r="BM47">
            <v>0</v>
          </cell>
          <cell r="BN47">
            <v>0</v>
          </cell>
          <cell r="CN47">
            <v>11453.635558607839</v>
          </cell>
          <cell r="CO47">
            <v>3550.6270231684298</v>
          </cell>
          <cell r="CP47">
            <v>1228.2750000000001</v>
          </cell>
          <cell r="DB47">
            <v>0</v>
          </cell>
          <cell r="DG47">
            <v>16557.145666770655</v>
          </cell>
          <cell r="DU47">
            <v>39978.985950820635</v>
          </cell>
          <cell r="DV47">
            <v>12328.070502924602</v>
          </cell>
          <cell r="DW47">
            <v>5515.9383999999991</v>
          </cell>
          <cell r="EL47">
            <v>0</v>
          </cell>
          <cell r="EQ47">
            <v>27293.838354831209</v>
          </cell>
          <cell r="FB47">
            <v>33227.45477266785</v>
          </cell>
          <cell r="FC47">
            <v>10113.536164325105</v>
          </cell>
          <cell r="FD47">
            <v>663.70380000000011</v>
          </cell>
          <cell r="FL47">
            <v>0</v>
          </cell>
          <cell r="FS47">
            <v>15175.840529150648</v>
          </cell>
          <cell r="FX47">
            <v>31645.610894205151</v>
          </cell>
          <cell r="FY47">
            <v>9617.0080366329676</v>
          </cell>
          <cell r="FZ47">
            <v>0</v>
          </cell>
          <cell r="GG47">
            <v>11344.327799999999</v>
          </cell>
          <cell r="GL47">
            <v>17603.78438651979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7">
          <cell r="W47">
            <v>20973.118991383719</v>
          </cell>
          <cell r="X47">
            <v>5133.0459146812618</v>
          </cell>
          <cell r="Y47">
            <v>40286.719599999997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2266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Y47">
            <v>70021.407462594769</v>
          </cell>
          <cell r="BB47">
            <v>0</v>
          </cell>
          <cell r="BC47">
            <v>0</v>
          </cell>
          <cell r="BM47">
            <v>0</v>
          </cell>
          <cell r="CN47">
            <v>10375.92229774013</v>
          </cell>
          <cell r="CO47">
            <v>3216.5359122994405</v>
          </cell>
          <cell r="CP47">
            <v>827.26509999999996</v>
          </cell>
          <cell r="DB47">
            <v>0</v>
          </cell>
          <cell r="DF47">
            <v>9450.2527453248695</v>
          </cell>
          <cell r="DU47">
            <v>54242.390620271188</v>
          </cell>
          <cell r="DV47">
            <v>14106.600417476</v>
          </cell>
          <cell r="DW47">
            <v>18268.625900000003</v>
          </cell>
          <cell r="EK47">
            <v>0</v>
          </cell>
          <cell r="EP47">
            <v>38685.734335609915</v>
          </cell>
          <cell r="FB47">
            <v>31127.844155259179</v>
          </cell>
          <cell r="FC47">
            <v>8221.2187443980147</v>
          </cell>
          <cell r="FD47">
            <v>979.17960000000005</v>
          </cell>
          <cell r="FE47">
            <v>0</v>
          </cell>
          <cell r="FL47">
            <v>0</v>
          </cell>
          <cell r="FS47">
            <v>14409.892641123428</v>
          </cell>
          <cell r="FX47">
            <v>32469.36814685725</v>
          </cell>
          <cell r="FY47">
            <v>8799.8282366245039</v>
          </cell>
          <cell r="FZ47">
            <v>355.54139999999995</v>
          </cell>
          <cell r="GG47">
            <v>970.75439999999981</v>
          </cell>
          <cell r="GL47">
            <v>18352.699330069277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47">
          <cell r="W47">
            <v>10929.865860881859</v>
          </cell>
          <cell r="X47">
            <v>2597.5456964258574</v>
          </cell>
          <cell r="Y47">
            <v>1863.6202000000001</v>
          </cell>
          <cell r="AV47">
            <v>2266</v>
          </cell>
          <cell r="AY47">
            <v>42438.703292206097</v>
          </cell>
          <cell r="BM47">
            <v>4326</v>
          </cell>
          <cell r="BN47">
            <v>0</v>
          </cell>
          <cell r="BO47">
            <v>0</v>
          </cell>
          <cell r="BP47">
            <v>0</v>
          </cell>
          <cell r="CN47">
            <v>11219.512427873917</v>
          </cell>
          <cell r="CO47">
            <v>3126.9590215917228</v>
          </cell>
          <cell r="CP47">
            <v>66.733699999999999</v>
          </cell>
          <cell r="DB47">
            <v>0</v>
          </cell>
          <cell r="DG47">
            <v>10126.137973018935</v>
          </cell>
          <cell r="DL47">
            <v>5567.4837499999994</v>
          </cell>
          <cell r="DP47">
            <v>2579.4552000000003</v>
          </cell>
          <cell r="DT47">
            <v>2676.1622000000002</v>
          </cell>
          <cell r="DU47">
            <v>53564.857796598793</v>
          </cell>
          <cell r="DV47">
            <v>12580.955349087033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37557.641900000002</v>
          </cell>
          <cell r="EJ47">
            <v>2210.9999999999995</v>
          </cell>
          <cell r="EP47">
            <v>19007.590602200893</v>
          </cell>
          <cell r="EU47">
            <v>59183.67</v>
          </cell>
          <cell r="EW47">
            <v>1898.4103500000001</v>
          </cell>
          <cell r="EY47">
            <v>0</v>
          </cell>
          <cell r="FA47">
            <v>0</v>
          </cell>
          <cell r="FL47">
            <v>1096.5</v>
          </cell>
          <cell r="FS47">
            <v>0</v>
          </cell>
          <cell r="FV47">
            <v>73447.92</v>
          </cell>
          <cell r="FZ47">
            <v>235.45664999999997</v>
          </cell>
          <cell r="GG47">
            <v>988.2263999999999</v>
          </cell>
          <cell r="GL47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47">
          <cell r="W47">
            <v>7575.7038182649549</v>
          </cell>
          <cell r="X47">
            <v>1833.0266103650322</v>
          </cell>
          <cell r="Y47">
            <v>1260.8641999999998</v>
          </cell>
          <cell r="AV47">
            <v>13390.00000002601</v>
          </cell>
          <cell r="AW47">
            <v>0</v>
          </cell>
          <cell r="AY47">
            <v>7629.7359918537932</v>
          </cell>
          <cell r="CQ47">
            <v>19276.146905247286</v>
          </cell>
          <cell r="CR47">
            <v>4677.0913469251091</v>
          </cell>
          <cell r="CS47">
            <v>8449.1837405650822</v>
          </cell>
          <cell r="DE47">
            <v>0</v>
          </cell>
          <cell r="DI47">
            <v>15155.530849414701</v>
          </cell>
          <cell r="DX47">
            <v>70199.261149435129</v>
          </cell>
          <cell r="DY47">
            <v>15921.509397494823</v>
          </cell>
          <cell r="DZ47">
            <v>17713.486799999999</v>
          </cell>
          <cell r="EA47">
            <v>0</v>
          </cell>
          <cell r="ET47">
            <v>301.49999999999994</v>
          </cell>
          <cell r="EU47">
            <v>25819.270997473843</v>
          </cell>
          <cell r="EX47">
            <v>0</v>
          </cell>
          <cell r="EY47">
            <v>0</v>
          </cell>
          <cell r="EZ47">
            <v>0</v>
          </cell>
          <cell r="FB47">
            <v>0</v>
          </cell>
          <cell r="FQ47">
            <v>14613.704999999998</v>
          </cell>
          <cell r="FR47">
            <v>0</v>
          </cell>
          <cell r="GH47">
            <v>126880.95000000001</v>
          </cell>
          <cell r="GK47">
            <v>1534.7556000000002</v>
          </cell>
          <cell r="GL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47">
          <cell r="CQ47">
            <v>5294.0232587427181</v>
          </cell>
          <cell r="CR47">
            <v>1300.696508651873</v>
          </cell>
          <cell r="CS47">
            <v>1797.1913403702431</v>
          </cell>
          <cell r="DI47">
            <v>3939.661961877805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7">
          <cell r="W47">
            <v>13879.530559526347</v>
          </cell>
          <cell r="X47">
            <v>3441.3784178033643</v>
          </cell>
          <cell r="Y47">
            <v>5153.3990000000003</v>
          </cell>
          <cell r="AV47">
            <v>2.5255799794488986E-8</v>
          </cell>
          <cell r="AW47">
            <v>0</v>
          </cell>
          <cell r="AX47">
            <v>14087.892791544977</v>
          </cell>
          <cell r="CT47">
            <v>37547.457999999999</v>
          </cell>
          <cell r="ED47">
            <v>93148.640000000014</v>
          </cell>
          <cell r="EE47">
            <v>18330.643376859203</v>
          </cell>
          <cell r="EF47">
            <v>4183.8901556466171</v>
          </cell>
          <cell r="EG47">
            <v>15220.684799999999</v>
          </cell>
          <cell r="FA47">
            <v>0</v>
          </cell>
          <cell r="FB47">
            <v>7164.9343017551073</v>
          </cell>
          <cell r="FE47">
            <v>0</v>
          </cell>
          <cell r="FF47">
            <v>0</v>
          </cell>
          <cell r="FH47">
            <v>0</v>
          </cell>
          <cell r="FX47">
            <v>3779.8049999999994</v>
          </cell>
          <cell r="FY47">
            <v>0</v>
          </cell>
          <cell r="GO47">
            <v>146852.07</v>
          </cell>
          <cell r="GP47">
            <v>0</v>
          </cell>
          <cell r="GR47">
            <v>1705.2840000000003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32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85546875" style="1" customWidth="1"/>
    <col min="7" max="7" width="16.140625" style="1" customWidth="1"/>
    <col min="8" max="8" width="7.140625" style="1" customWidth="1"/>
    <col min="9" max="9" width="10.1406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8" ht="18" customHeight="1" x14ac:dyDescent="0.2">
      <c r="A1" s="72" t="s">
        <v>51</v>
      </c>
      <c r="B1" s="72"/>
      <c r="C1" s="72"/>
      <c r="D1" s="72"/>
      <c r="E1" s="72"/>
      <c r="F1" s="72"/>
      <c r="G1" s="73"/>
    </row>
    <row r="2" spans="1:8" ht="21" customHeight="1" x14ac:dyDescent="0.2">
      <c r="A2" s="74" t="s">
        <v>38</v>
      </c>
      <c r="B2" s="75"/>
      <c r="C2" s="75"/>
      <c r="D2" s="75"/>
      <c r="E2" s="75"/>
      <c r="F2" s="75"/>
      <c r="G2" s="75"/>
    </row>
    <row r="3" spans="1:8" ht="15" hidden="1" customHeight="1" x14ac:dyDescent="0.2">
      <c r="A3" s="76" t="s">
        <v>0</v>
      </c>
      <c r="B3" s="77"/>
      <c r="C3" s="77"/>
      <c r="D3" s="77"/>
      <c r="E3" s="2">
        <f>E4+E5</f>
        <v>0</v>
      </c>
      <c r="F3" s="3" t="s">
        <v>1</v>
      </c>
    </row>
    <row r="4" spans="1:8" ht="14.25" hidden="1" customHeight="1" x14ac:dyDescent="0.2">
      <c r="A4" s="76" t="s">
        <v>2</v>
      </c>
      <c r="B4" s="77"/>
      <c r="C4" s="77"/>
      <c r="D4" s="77"/>
      <c r="E4" s="2"/>
      <c r="F4" s="3" t="s">
        <v>1</v>
      </c>
    </row>
    <row r="5" spans="1:8" ht="14.25" hidden="1" customHeight="1" x14ac:dyDescent="0.2">
      <c r="A5" s="76" t="s">
        <v>3</v>
      </c>
      <c r="B5" s="77"/>
      <c r="C5" s="77"/>
      <c r="D5" s="77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63" t="s">
        <v>5</v>
      </c>
      <c r="B8" s="64"/>
      <c r="C8" s="64"/>
      <c r="D8" s="65"/>
      <c r="E8" s="14" t="s">
        <v>6</v>
      </c>
      <c r="F8" s="14" t="s">
        <v>7</v>
      </c>
      <c r="G8" s="15" t="s">
        <v>40</v>
      </c>
    </row>
    <row r="9" spans="1:8" ht="15.75" x14ac:dyDescent="0.25">
      <c r="A9" s="66" t="s">
        <v>8</v>
      </c>
      <c r="B9" s="67"/>
      <c r="C9" s="67"/>
      <c r="D9" s="68"/>
      <c r="E9" s="16">
        <f>SUM(E10:E14)</f>
        <v>1383460.1</v>
      </c>
      <c r="F9" s="16">
        <f t="shared" ref="F9:G9" si="0">SUM(F10:F14)</f>
        <v>1321506.78</v>
      </c>
      <c r="G9" s="16">
        <f t="shared" si="0"/>
        <v>475781.1</v>
      </c>
    </row>
    <row r="10" spans="1:8" ht="13.15" customHeight="1" x14ac:dyDescent="0.25">
      <c r="A10" s="69" t="s">
        <v>9</v>
      </c>
      <c r="B10" s="70"/>
      <c r="C10" s="70"/>
      <c r="D10" s="71"/>
      <c r="E10" s="17">
        <v>692672.31</v>
      </c>
      <c r="F10" s="17">
        <v>653000.16</v>
      </c>
      <c r="G10" s="18">
        <v>229373.86</v>
      </c>
    </row>
    <row r="11" spans="1:8" ht="14.45" customHeight="1" x14ac:dyDescent="0.25">
      <c r="A11" s="69" t="s">
        <v>10</v>
      </c>
      <c r="B11" s="70"/>
      <c r="C11" s="70"/>
      <c r="D11" s="71"/>
      <c r="E11" s="17"/>
      <c r="F11" s="17"/>
      <c r="G11" s="18"/>
    </row>
    <row r="12" spans="1:8" ht="13.9" customHeight="1" x14ac:dyDescent="0.25">
      <c r="A12" s="69" t="s">
        <v>11</v>
      </c>
      <c r="B12" s="70"/>
      <c r="C12" s="70"/>
      <c r="D12" s="71"/>
      <c r="E12" s="17">
        <v>117834.18</v>
      </c>
      <c r="F12" s="17">
        <v>112319.39</v>
      </c>
      <c r="G12" s="18">
        <v>43880.55</v>
      </c>
    </row>
    <row r="13" spans="1:8" ht="13.5" customHeight="1" x14ac:dyDescent="0.25">
      <c r="A13" s="69" t="s">
        <v>12</v>
      </c>
      <c r="B13" s="70"/>
      <c r="C13" s="70"/>
      <c r="D13" s="71"/>
      <c r="E13" s="17">
        <v>213827.91</v>
      </c>
      <c r="F13" s="17">
        <v>207337.51</v>
      </c>
      <c r="G13" s="18">
        <v>68783.16</v>
      </c>
    </row>
    <row r="14" spans="1:8" ht="14.45" customHeight="1" x14ac:dyDescent="0.25">
      <c r="A14" s="79" t="s">
        <v>13</v>
      </c>
      <c r="B14" s="79"/>
      <c r="C14" s="79"/>
      <c r="D14" s="79"/>
      <c r="E14" s="17">
        <v>359125.7</v>
      </c>
      <c r="F14" s="17">
        <v>348849.72</v>
      </c>
      <c r="G14" s="18">
        <v>133743.53</v>
      </c>
    </row>
    <row r="15" spans="1:8" ht="15.75" x14ac:dyDescent="0.25">
      <c r="A15" s="87" t="s">
        <v>41</v>
      </c>
      <c r="B15" s="88"/>
      <c r="C15" s="88"/>
      <c r="D15" s="89"/>
      <c r="E15" s="34">
        <f>SUM(E16:E19)</f>
        <v>614712.83000000007</v>
      </c>
      <c r="F15" s="34">
        <f t="shared" ref="F15:G15" si="1">SUM(F16:F19)</f>
        <v>596873.29999999993</v>
      </c>
      <c r="G15" s="34">
        <f t="shared" si="1"/>
        <v>143583.52000000002</v>
      </c>
    </row>
    <row r="16" spans="1:8" ht="33.6" customHeight="1" x14ac:dyDescent="0.25">
      <c r="A16" s="90" t="s">
        <v>43</v>
      </c>
      <c r="B16" s="91"/>
      <c r="C16" s="91"/>
      <c r="D16" s="92"/>
      <c r="E16" s="17">
        <v>574957.85</v>
      </c>
      <c r="F16" s="17">
        <v>558629.62</v>
      </c>
      <c r="G16" s="18">
        <v>137903.92000000001</v>
      </c>
    </row>
    <row r="17" spans="1:9" ht="15.75" x14ac:dyDescent="0.25">
      <c r="A17" s="79" t="s">
        <v>44</v>
      </c>
      <c r="B17" s="79"/>
      <c r="C17" s="79"/>
      <c r="D17" s="79"/>
      <c r="E17" s="17">
        <v>1209.18</v>
      </c>
      <c r="F17" s="17">
        <v>1172.32</v>
      </c>
      <c r="G17" s="18">
        <v>190.78</v>
      </c>
    </row>
    <row r="18" spans="1:9" ht="15.75" x14ac:dyDescent="0.25">
      <c r="A18" s="79" t="s">
        <v>45</v>
      </c>
      <c r="B18" s="79"/>
      <c r="C18" s="79"/>
      <c r="D18" s="79"/>
      <c r="E18" s="17"/>
      <c r="F18" s="17"/>
      <c r="G18" s="18"/>
    </row>
    <row r="19" spans="1:9" ht="15.75" x14ac:dyDescent="0.25">
      <c r="A19" s="79" t="s">
        <v>46</v>
      </c>
      <c r="B19" s="79"/>
      <c r="C19" s="79"/>
      <c r="D19" s="79"/>
      <c r="E19" s="17">
        <v>38545.800000000003</v>
      </c>
      <c r="F19" s="17">
        <v>37071.360000000001</v>
      </c>
      <c r="G19" s="18">
        <v>5488.82</v>
      </c>
    </row>
    <row r="20" spans="1:9" ht="15.75" x14ac:dyDescent="0.25">
      <c r="A20" s="78" t="s">
        <v>14</v>
      </c>
      <c r="B20" s="78"/>
      <c r="C20" s="78"/>
      <c r="D20" s="78"/>
      <c r="E20" s="34">
        <f>E21</f>
        <v>4074.84</v>
      </c>
      <c r="F20" s="34">
        <f t="shared" ref="F20:G20" si="2">F21</f>
        <v>4077.51</v>
      </c>
      <c r="G20" s="34">
        <f t="shared" si="2"/>
        <v>962.06</v>
      </c>
    </row>
    <row r="21" spans="1:9" ht="15.75" x14ac:dyDescent="0.25">
      <c r="A21" s="79" t="s">
        <v>15</v>
      </c>
      <c r="B21" s="79"/>
      <c r="C21" s="79"/>
      <c r="D21" s="79"/>
      <c r="E21" s="17">
        <v>4074.84</v>
      </c>
      <c r="F21" s="17">
        <v>4077.51</v>
      </c>
      <c r="G21" s="18">
        <v>962.06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80" t="s">
        <v>52</v>
      </c>
      <c r="B24" s="80"/>
      <c r="C24" s="80"/>
      <c r="D24" s="80"/>
      <c r="E24" s="80"/>
      <c r="F24" s="17">
        <v>-420874.28443460295</v>
      </c>
      <c r="G24" s="19"/>
      <c r="I24" s="28"/>
    </row>
    <row r="25" spans="1:9" ht="15.75" customHeight="1" x14ac:dyDescent="0.2">
      <c r="A25" s="81" t="s">
        <v>30</v>
      </c>
      <c r="B25" s="82"/>
      <c r="C25" s="82"/>
      <c r="D25" s="82"/>
      <c r="E25" s="83"/>
      <c r="F25" s="96">
        <f>SUM(F27:F31)</f>
        <v>130596.98140516708</v>
      </c>
      <c r="I25" s="28"/>
    </row>
    <row r="26" spans="1:9" ht="28.5" customHeight="1" x14ac:dyDescent="0.2">
      <c r="A26" s="84"/>
      <c r="B26" s="85"/>
      <c r="C26" s="85"/>
      <c r="D26" s="85"/>
      <c r="E26" s="86"/>
      <c r="F26" s="97"/>
      <c r="I26" s="28"/>
    </row>
    <row r="27" spans="1:9" ht="15.75" hidden="1" x14ac:dyDescent="0.25">
      <c r="A27" s="93" t="s">
        <v>16</v>
      </c>
      <c r="B27" s="94"/>
      <c r="C27" s="94"/>
      <c r="D27" s="94"/>
      <c r="E27" s="95"/>
      <c r="F27" s="25">
        <f>'[1]УК ВР декабрь нар'!W47</f>
        <v>12080.131334898431</v>
      </c>
      <c r="I27" s="28"/>
    </row>
    <row r="28" spans="1:9" ht="15.75" hidden="1" x14ac:dyDescent="0.25">
      <c r="A28" s="93" t="s">
        <v>31</v>
      </c>
      <c r="B28" s="94"/>
      <c r="C28" s="94"/>
      <c r="D28" s="94"/>
      <c r="E28" s="95"/>
      <c r="F28" s="25">
        <f>'[1]УК ВР декабрь нар'!X47</f>
        <v>2444.1643322422278</v>
      </c>
      <c r="I28" s="28"/>
    </row>
    <row r="29" spans="1:9" ht="15.75" hidden="1" x14ac:dyDescent="0.25">
      <c r="A29" s="93" t="s">
        <v>18</v>
      </c>
      <c r="B29" s="94"/>
      <c r="C29" s="94"/>
      <c r="D29" s="94"/>
      <c r="E29" s="95"/>
      <c r="F29" s="25">
        <f>'[1]УК ВР декабрь нар'!Y47</f>
        <v>981.65179999999987</v>
      </c>
      <c r="I29" s="28"/>
    </row>
    <row r="30" spans="1:9" ht="15.75" hidden="1" x14ac:dyDescent="0.25">
      <c r="A30" s="93" t="s">
        <v>19</v>
      </c>
      <c r="B30" s="94"/>
      <c r="C30" s="94"/>
      <c r="D30" s="94"/>
      <c r="E30" s="95"/>
      <c r="F30" s="25">
        <f>'[1]УК ВР декабрь нар'!AA47+'[1]УК ВР декабрь нар'!AB47+'[1]УК ВР декабрь нар'!AC47+'[1]УК ВР декабрь нар'!AD47+'[1]УК ВР декабрь нар'!AE47+'[1]УК ВР декабрь нар'!AF47+'[1]УК ВР декабрь нар'!AG47+'[1]УК ВР декабрь нар'!AH47+'[1]УК ВР декабрь нар'!AJ47+'[1]УК ВР декабрь нар'!AL47+'[1]УК ВР декабрь нар'!AN47+'[1]УК ВР декабрь нар'!AO47+'[1]УК ВР декабрь нар'!AP47+'[1]УК ВР декабрь нар'!AQ47+'[1]УК ВР декабрь нар'!AR47+'[1]УК ВР декабрь нар'!AT47</f>
        <v>71195.66</v>
      </c>
      <c r="I30" s="28"/>
    </row>
    <row r="31" spans="1:9" ht="36.75" hidden="1" customHeight="1" x14ac:dyDescent="0.25">
      <c r="A31" s="99" t="s">
        <v>32</v>
      </c>
      <c r="B31" s="100"/>
      <c r="C31" s="100"/>
      <c r="D31" s="100"/>
      <c r="E31" s="101"/>
      <c r="F31" s="25">
        <f>'[1]УК ВР декабрь нар'!AY47</f>
        <v>43895.373938026409</v>
      </c>
      <c r="I31" s="28"/>
    </row>
    <row r="32" spans="1:9" ht="15.75" customHeight="1" x14ac:dyDescent="0.2">
      <c r="A32" s="81" t="s">
        <v>33</v>
      </c>
      <c r="B32" s="82"/>
      <c r="C32" s="82"/>
      <c r="D32" s="82"/>
      <c r="E32" s="83"/>
      <c r="F32" s="96">
        <f>SUM(F34:F38)+48647.9</f>
        <v>177810.1084177806</v>
      </c>
      <c r="I32" s="28"/>
    </row>
    <row r="33" spans="1:9" ht="33" customHeight="1" x14ac:dyDescent="0.2">
      <c r="A33" s="84"/>
      <c r="B33" s="85"/>
      <c r="C33" s="85"/>
      <c r="D33" s="85"/>
      <c r="E33" s="86"/>
      <c r="F33" s="97"/>
      <c r="I33" s="28"/>
    </row>
    <row r="34" spans="1:9" ht="15.75" hidden="1" x14ac:dyDescent="0.25">
      <c r="A34" s="98" t="s">
        <v>16</v>
      </c>
      <c r="B34" s="98"/>
      <c r="C34" s="98"/>
      <c r="D34" s="98"/>
      <c r="E34" s="98"/>
      <c r="F34" s="25">
        <f>'[1]УК ВР декабрь нар'!CN47+'[1]УК ВР декабрь нар'!DU47</f>
        <v>57935.725216366409</v>
      </c>
      <c r="I34" s="28"/>
    </row>
    <row r="35" spans="1:9" ht="15.75" hidden="1" x14ac:dyDescent="0.25">
      <c r="A35" s="98" t="s">
        <v>31</v>
      </c>
      <c r="B35" s="98"/>
      <c r="C35" s="98"/>
      <c r="D35" s="98"/>
      <c r="E35" s="98"/>
      <c r="F35" s="25">
        <f>'[1]УК ВР декабрь нар'!CO47+'[1]УК ВР декабрь нар'!DV47</f>
        <v>12067.07189317438</v>
      </c>
      <c r="I35" s="28"/>
    </row>
    <row r="36" spans="1:9" ht="15.75" hidden="1" x14ac:dyDescent="0.25">
      <c r="A36" s="98" t="s">
        <v>18</v>
      </c>
      <c r="B36" s="98"/>
      <c r="C36" s="98"/>
      <c r="D36" s="98"/>
      <c r="E36" s="98"/>
      <c r="F36" s="25">
        <f>'[1]УК ВР декабрь нар'!CP47+'[1]УК ВР декабрь нар'!DW47</f>
        <v>7758.1660000000002</v>
      </c>
      <c r="I36" s="28"/>
    </row>
    <row r="37" spans="1:9" ht="15.75" hidden="1" x14ac:dyDescent="0.25">
      <c r="A37" s="98" t="s">
        <v>19</v>
      </c>
      <c r="B37" s="98"/>
      <c r="C37" s="98"/>
      <c r="D37" s="98"/>
      <c r="E37" s="98"/>
      <c r="F37" s="25">
        <f>'[1]УК ВР декабрь нар'!AI47+'[1]УК ВР декабрь нар'!AJ47+'[1]УК ВР декабрь нар'!AS47+'[1]УК ВР декабрь нар'!BC47+'[1]УК ВР декабрь нар'!DB47+'[1]УК ВР декабрь нар'!EK47+'[1]УК ВР декабрь нар'!AM47</f>
        <v>4326</v>
      </c>
      <c r="I37" s="28"/>
    </row>
    <row r="38" spans="1:9" ht="39.75" hidden="1" customHeight="1" x14ac:dyDescent="0.25">
      <c r="A38" s="99" t="s">
        <v>34</v>
      </c>
      <c r="B38" s="102"/>
      <c r="C38" s="102"/>
      <c r="D38" s="102"/>
      <c r="E38" s="103"/>
      <c r="F38" s="25">
        <f>'[1]УК ВР декабрь нар'!DG47+'[1]УК ВР декабрь нар'!EQ47</f>
        <v>47075.245308239828</v>
      </c>
      <c r="I38" s="28"/>
    </row>
    <row r="39" spans="1:9" ht="32.450000000000003" customHeight="1" x14ac:dyDescent="0.25">
      <c r="A39" s="104" t="s">
        <v>35</v>
      </c>
      <c r="B39" s="105"/>
      <c r="C39" s="105"/>
      <c r="D39" s="105"/>
      <c r="E39" s="106"/>
      <c r="F39" s="26">
        <f>SUM(F40:F48)+68288.57</f>
        <v>187570.09314305335</v>
      </c>
      <c r="I39" s="28"/>
    </row>
    <row r="40" spans="1:9" ht="15.75" hidden="1" x14ac:dyDescent="0.25">
      <c r="A40" s="107" t="s">
        <v>20</v>
      </c>
      <c r="B40" s="108"/>
      <c r="C40" s="108"/>
      <c r="D40" s="108"/>
      <c r="E40" s="109"/>
      <c r="F40" s="25">
        <f>'[1]УК ВР декабрь нар'!FB47+'[1]УК ВР декабрь нар'!FX47</f>
        <v>64667.853538455602</v>
      </c>
      <c r="I40" s="28"/>
    </row>
    <row r="41" spans="1:9" ht="15.75" hidden="1" x14ac:dyDescent="0.25">
      <c r="A41" s="93" t="s">
        <v>31</v>
      </c>
      <c r="B41" s="94"/>
      <c r="C41" s="94"/>
      <c r="D41" s="94"/>
      <c r="E41" s="94"/>
      <c r="F41" s="25">
        <f>'[1]УК ВР декабрь нар'!FC47+'[1]УК ВР декабрь нар'!FY47</f>
        <v>13209.023676674558</v>
      </c>
      <c r="I41" s="28"/>
    </row>
    <row r="42" spans="1:9" ht="15.6" hidden="1" customHeight="1" x14ac:dyDescent="0.25">
      <c r="A42" s="98" t="s">
        <v>21</v>
      </c>
      <c r="B42" s="98"/>
      <c r="C42" s="98"/>
      <c r="D42" s="98"/>
      <c r="E42" s="93"/>
      <c r="F42" s="25"/>
      <c r="I42" s="28"/>
    </row>
    <row r="43" spans="1:9" ht="15.6" hidden="1" customHeight="1" x14ac:dyDescent="0.25">
      <c r="A43" s="93" t="s">
        <v>17</v>
      </c>
      <c r="B43" s="94"/>
      <c r="C43" s="94"/>
      <c r="D43" s="94"/>
      <c r="E43" s="94"/>
      <c r="F43" s="25"/>
      <c r="I43" s="28"/>
    </row>
    <row r="44" spans="1:9" ht="15.6" hidden="1" customHeight="1" x14ac:dyDescent="0.25">
      <c r="A44" s="98" t="s">
        <v>22</v>
      </c>
      <c r="B44" s="98"/>
      <c r="C44" s="98"/>
      <c r="D44" s="98"/>
      <c r="E44" s="93"/>
      <c r="F44" s="25"/>
      <c r="I44" s="28"/>
    </row>
    <row r="45" spans="1:9" ht="15.6" hidden="1" customHeight="1" x14ac:dyDescent="0.25">
      <c r="A45" s="93" t="s">
        <v>17</v>
      </c>
      <c r="B45" s="94"/>
      <c r="C45" s="94"/>
      <c r="D45" s="94"/>
      <c r="E45" s="94"/>
      <c r="F45" s="25"/>
      <c r="I45" s="28"/>
    </row>
    <row r="46" spans="1:9" ht="15.75" hidden="1" x14ac:dyDescent="0.25">
      <c r="A46" s="98" t="s">
        <v>18</v>
      </c>
      <c r="B46" s="98"/>
      <c r="C46" s="98"/>
      <c r="D46" s="98"/>
      <c r="E46" s="93"/>
      <c r="F46" s="25">
        <f>'[1]УК ВР декабрь нар'!FD47+'[1]УК ВР декабрь нар'!FZ47</f>
        <v>967.11300000000006</v>
      </c>
      <c r="I46" s="28"/>
    </row>
    <row r="47" spans="1:9" ht="15.75" hidden="1" x14ac:dyDescent="0.25">
      <c r="A47" s="93" t="s">
        <v>19</v>
      </c>
      <c r="B47" s="94"/>
      <c r="C47" s="94"/>
      <c r="D47" s="94"/>
      <c r="E47" s="94"/>
      <c r="F47" s="25">
        <f>'[1]УК ВР декабрь нар'!GG47+'[1]УК ВР декабрь нар'!FL47+'[1]УК ВР декабрь нар'!BB47+'[1]УК ВР декабрь нар'!AK47</f>
        <v>1930.5947999999994</v>
      </c>
      <c r="I47" s="28"/>
    </row>
    <row r="48" spans="1:9" ht="43.5" hidden="1" customHeight="1" x14ac:dyDescent="0.25">
      <c r="A48" s="99" t="s">
        <v>36</v>
      </c>
      <c r="B48" s="102"/>
      <c r="C48" s="102"/>
      <c r="D48" s="102"/>
      <c r="E48" s="103"/>
      <c r="F48" s="25">
        <f>'[1]УК ВР декабрь нар'!FS47+'[1]УК ВР декабрь нар'!GL47</f>
        <v>38506.938127923175</v>
      </c>
      <c r="I48" s="28"/>
    </row>
    <row r="49" spans="1:12" ht="15.6" hidden="1" customHeight="1" x14ac:dyDescent="0.25">
      <c r="A49" s="104" t="s">
        <v>37</v>
      </c>
      <c r="B49" s="94"/>
      <c r="C49" s="94"/>
      <c r="D49" s="94"/>
      <c r="E49" s="95"/>
      <c r="F49" s="32"/>
      <c r="I49" s="28"/>
    </row>
    <row r="50" spans="1:12" ht="15.75" x14ac:dyDescent="0.25">
      <c r="A50" s="111" t="s">
        <v>47</v>
      </c>
      <c r="B50" s="112"/>
      <c r="C50" s="112"/>
      <c r="D50" s="112"/>
      <c r="E50" s="113"/>
      <c r="F50" s="26">
        <f>F25+F32+F39+F49</f>
        <v>495977.18296600104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100994.31</v>
      </c>
      <c r="I51" s="28"/>
      <c r="K51" s="28"/>
      <c r="L51" s="28"/>
    </row>
    <row r="52" spans="1:12" ht="15.75" x14ac:dyDescent="0.25">
      <c r="A52" s="93" t="s">
        <v>23</v>
      </c>
      <c r="B52" s="94"/>
      <c r="C52" s="94"/>
      <c r="D52" s="94"/>
      <c r="E52" s="94"/>
      <c r="F52" s="25">
        <v>47813.5</v>
      </c>
      <c r="I52" s="28"/>
    </row>
    <row r="53" spans="1:12" ht="15.75" x14ac:dyDescent="0.25">
      <c r="A53" s="93" t="s">
        <v>24</v>
      </c>
      <c r="B53" s="94"/>
      <c r="C53" s="94"/>
      <c r="D53" s="94"/>
      <c r="E53" s="94"/>
      <c r="F53" s="25">
        <v>53180.81</v>
      </c>
      <c r="I53" s="28"/>
    </row>
    <row r="54" spans="1:12" ht="18" hidden="1" customHeight="1" x14ac:dyDescent="0.25">
      <c r="A54" s="107" t="s">
        <v>25</v>
      </c>
      <c r="B54" s="108"/>
      <c r="C54" s="108"/>
      <c r="D54" s="108"/>
      <c r="E54" s="109"/>
      <c r="F54" s="25">
        <v>0</v>
      </c>
      <c r="I54" s="28"/>
    </row>
    <row r="55" spans="1:12" ht="15.75" x14ac:dyDescent="0.25">
      <c r="A55" s="114" t="s">
        <v>49</v>
      </c>
      <c r="B55" s="114"/>
      <c r="C55" s="114"/>
      <c r="D55" s="114"/>
      <c r="E55" s="114"/>
      <c r="F55" s="26">
        <f>F50+F51</f>
        <v>596971.49296600104</v>
      </c>
      <c r="H55" s="28"/>
      <c r="I55" s="28"/>
    </row>
    <row r="56" spans="1:12" ht="15.75" x14ac:dyDescent="0.25">
      <c r="A56" s="80" t="s">
        <v>26</v>
      </c>
      <c r="B56" s="80"/>
      <c r="C56" s="80"/>
      <c r="D56" s="80"/>
      <c r="E56" s="80"/>
      <c r="F56" s="27">
        <f>E16</f>
        <v>574957.85</v>
      </c>
      <c r="I56" s="28"/>
    </row>
    <row r="57" spans="1:12" ht="15.75" x14ac:dyDescent="0.25">
      <c r="A57" s="80" t="s">
        <v>27</v>
      </c>
      <c r="B57" s="80"/>
      <c r="C57" s="80"/>
      <c r="D57" s="80"/>
      <c r="E57" s="80"/>
      <c r="F57" s="26">
        <f>F16</f>
        <v>558629.62</v>
      </c>
      <c r="H57" s="28"/>
      <c r="I57" s="28"/>
    </row>
    <row r="58" spans="1:12" ht="15.75" x14ac:dyDescent="0.25">
      <c r="A58" s="110" t="s">
        <v>28</v>
      </c>
      <c r="B58" s="110"/>
      <c r="C58" s="110"/>
      <c r="D58" s="110"/>
      <c r="E58" s="110"/>
      <c r="F58" s="26">
        <f>F24+F56-F55</f>
        <v>-442887.92740060401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E10" sqref="E1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2" t="s">
        <v>53</v>
      </c>
      <c r="B1" s="72"/>
      <c r="C1" s="72"/>
      <c r="D1" s="72"/>
      <c r="E1" s="72"/>
      <c r="F1" s="72"/>
      <c r="G1" s="73"/>
    </row>
    <row r="2" spans="1:7" ht="13.15" customHeight="1" x14ac:dyDescent="0.2">
      <c r="A2" s="74" t="str">
        <f>'Козловская 7'!A2:G2</f>
        <v>перед собственниками дома по адресу: ул. Козловская 7</v>
      </c>
      <c r="B2" s="75"/>
      <c r="C2" s="75"/>
      <c r="D2" s="75"/>
      <c r="E2" s="75"/>
      <c r="F2" s="75"/>
      <c r="G2" s="75"/>
    </row>
    <row r="3" spans="1:7" ht="13.15" hidden="1" customHeight="1" x14ac:dyDescent="0.2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t="13.15" hidden="1" customHeight="1" x14ac:dyDescent="0.2">
      <c r="A4" s="76" t="s">
        <v>2</v>
      </c>
      <c r="B4" s="77"/>
      <c r="C4" s="77"/>
      <c r="D4" s="77"/>
      <c r="E4" s="2"/>
      <c r="F4" s="3" t="s">
        <v>1</v>
      </c>
    </row>
    <row r="5" spans="1:7" ht="13.15" hidden="1" customHeight="1" x14ac:dyDescent="0.2">
      <c r="A5" s="76" t="s">
        <v>3</v>
      </c>
      <c r="B5" s="77"/>
      <c r="C5" s="77"/>
      <c r="D5" s="77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'Козловская 7'!G6:H6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3" t="s">
        <v>5</v>
      </c>
      <c r="B8" s="64"/>
      <c r="C8" s="64"/>
      <c r="D8" s="65"/>
      <c r="E8" s="14" t="s">
        <v>6</v>
      </c>
      <c r="F8" s="14" t="s">
        <v>7</v>
      </c>
      <c r="G8" s="15" t="str">
        <f>'Козловская 7'!G8:H8</f>
        <v>задолженность с нарастающим итогом с -01.01.2011г</v>
      </c>
    </row>
    <row r="9" spans="1:7" ht="15.75" x14ac:dyDescent="0.25">
      <c r="A9" s="66" t="s">
        <v>8</v>
      </c>
      <c r="B9" s="67"/>
      <c r="C9" s="67"/>
      <c r="D9" s="68"/>
      <c r="E9" s="16">
        <f>SUM(E10:E15)</f>
        <v>1432520.83</v>
      </c>
      <c r="F9" s="16">
        <f t="shared" ref="F9:G9" si="0">SUM(F10:F15)</f>
        <v>1385296.13</v>
      </c>
      <c r="G9" s="16">
        <f t="shared" si="0"/>
        <v>523005.80000000005</v>
      </c>
    </row>
    <row r="10" spans="1:7" ht="15.75" x14ac:dyDescent="0.25">
      <c r="A10" s="69" t="s">
        <v>9</v>
      </c>
      <c r="B10" s="70"/>
      <c r="C10" s="70"/>
      <c r="D10" s="71"/>
      <c r="E10" s="17">
        <v>641503.79</v>
      </c>
      <c r="F10" s="17">
        <v>647354.15</v>
      </c>
      <c r="G10" s="18">
        <v>223523.5</v>
      </c>
    </row>
    <row r="11" spans="1:7" ht="15.75" x14ac:dyDescent="0.25">
      <c r="A11" s="69" t="s">
        <v>10</v>
      </c>
      <c r="B11" s="70"/>
      <c r="C11" s="70"/>
      <c r="D11" s="71"/>
      <c r="E11" s="17"/>
      <c r="F11" s="17"/>
      <c r="G11" s="18"/>
    </row>
    <row r="12" spans="1:7" ht="15.75" x14ac:dyDescent="0.25">
      <c r="A12" s="69" t="s">
        <v>11</v>
      </c>
      <c r="B12" s="70"/>
      <c r="C12" s="70"/>
      <c r="D12" s="71"/>
      <c r="E12" s="17">
        <v>112183.3</v>
      </c>
      <c r="F12" s="17">
        <v>105254.46</v>
      </c>
      <c r="G12" s="18">
        <v>50809.39</v>
      </c>
    </row>
    <row r="13" spans="1:7" ht="15.75" x14ac:dyDescent="0.25">
      <c r="A13" s="69" t="s">
        <v>12</v>
      </c>
      <c r="B13" s="70"/>
      <c r="C13" s="70"/>
      <c r="D13" s="71"/>
      <c r="E13" s="17">
        <v>209589.46</v>
      </c>
      <c r="F13" s="17">
        <v>197276.91</v>
      </c>
      <c r="G13" s="18">
        <v>81095.710000000006</v>
      </c>
    </row>
    <row r="14" spans="1:7" ht="15.75" x14ac:dyDescent="0.25">
      <c r="A14" s="79" t="s">
        <v>13</v>
      </c>
      <c r="B14" s="79"/>
      <c r="C14" s="79"/>
      <c r="D14" s="79"/>
      <c r="E14" s="17">
        <v>333505.23</v>
      </c>
      <c r="F14" s="17">
        <v>316637.38</v>
      </c>
      <c r="G14" s="18">
        <v>150611.38</v>
      </c>
    </row>
    <row r="15" spans="1:7" ht="15.75" x14ac:dyDescent="0.25">
      <c r="A15" s="69" t="s">
        <v>68</v>
      </c>
      <c r="B15" s="70"/>
      <c r="C15" s="70"/>
      <c r="D15" s="71"/>
      <c r="E15" s="17">
        <v>135739.04999999999</v>
      </c>
      <c r="F15" s="17">
        <v>118773.23</v>
      </c>
      <c r="G15" s="18">
        <v>16965.82</v>
      </c>
    </row>
    <row r="16" spans="1:7" ht="15.75" x14ac:dyDescent="0.25">
      <c r="A16" s="87" t="s">
        <v>41</v>
      </c>
      <c r="B16" s="88"/>
      <c r="C16" s="88"/>
      <c r="D16" s="89"/>
      <c r="E16" s="16">
        <f>SUM(E17:E20)</f>
        <v>566674.56999999995</v>
      </c>
      <c r="F16" s="16">
        <f>SUM(F17:F20)</f>
        <v>554620.87</v>
      </c>
      <c r="G16" s="16">
        <f>SUM(G17:G20)</f>
        <v>152934.5</v>
      </c>
    </row>
    <row r="17" spans="1:12" ht="15.75" x14ac:dyDescent="0.25">
      <c r="A17" s="115" t="s">
        <v>43</v>
      </c>
      <c r="B17" s="116"/>
      <c r="C17" s="116"/>
      <c r="D17" s="117"/>
      <c r="E17" s="17">
        <v>526002.57999999996</v>
      </c>
      <c r="F17" s="17">
        <v>515208.5</v>
      </c>
      <c r="G17" s="18">
        <v>145995.28</v>
      </c>
    </row>
    <row r="18" spans="1:12" ht="15.75" x14ac:dyDescent="0.25">
      <c r="A18" s="79" t="s">
        <v>55</v>
      </c>
      <c r="B18" s="79"/>
      <c r="C18" s="79"/>
      <c r="D18" s="79"/>
      <c r="E18" s="17">
        <v>1191.67</v>
      </c>
      <c r="F18" s="17">
        <v>1157.78</v>
      </c>
      <c r="G18" s="18">
        <v>224.67</v>
      </c>
    </row>
    <row r="19" spans="1:12" ht="15.75" x14ac:dyDescent="0.25">
      <c r="A19" s="79" t="s">
        <v>56</v>
      </c>
      <c r="B19" s="79"/>
      <c r="C19" s="79"/>
      <c r="D19" s="79"/>
      <c r="E19" s="17"/>
      <c r="F19" s="17"/>
      <c r="G19" s="18"/>
    </row>
    <row r="20" spans="1:12" ht="15.75" x14ac:dyDescent="0.25">
      <c r="A20" s="79" t="s">
        <v>57</v>
      </c>
      <c r="B20" s="79"/>
      <c r="C20" s="79"/>
      <c r="D20" s="79"/>
      <c r="E20" s="17">
        <v>39480.32</v>
      </c>
      <c r="F20" s="17">
        <v>38254.589999999997</v>
      </c>
      <c r="G20" s="18">
        <v>6714.55</v>
      </c>
    </row>
    <row r="21" spans="1:12" ht="15.75" x14ac:dyDescent="0.25">
      <c r="A21" s="78" t="s">
        <v>14</v>
      </c>
      <c r="B21" s="78"/>
      <c r="C21" s="78"/>
      <c r="D21" s="78"/>
      <c r="E21" s="16">
        <f>SUM(E22)</f>
        <v>2328.48</v>
      </c>
      <c r="F21" s="16">
        <f>SUM(F22)</f>
        <v>2605</v>
      </c>
      <c r="G21" s="16">
        <f>SUM(G22)</f>
        <v>685</v>
      </c>
    </row>
    <row r="22" spans="1:12" ht="15.75" x14ac:dyDescent="0.25">
      <c r="A22" s="79" t="s">
        <v>15</v>
      </c>
      <c r="B22" s="79"/>
      <c r="C22" s="79"/>
      <c r="D22" s="79"/>
      <c r="E22" s="17">
        <v>2328.48</v>
      </c>
      <c r="F22" s="17">
        <v>2605</v>
      </c>
      <c r="G22" s="18">
        <v>685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0" t="s">
        <v>59</v>
      </c>
      <c r="B25" s="80"/>
      <c r="C25" s="80"/>
      <c r="D25" s="80"/>
      <c r="E25" s="80"/>
      <c r="F25" s="34">
        <f>'Козловская 7'!F58</f>
        <v>-442887.92740060401</v>
      </c>
      <c r="G25" s="19"/>
    </row>
    <row r="26" spans="1:12" ht="13.15" customHeight="1" x14ac:dyDescent="0.2">
      <c r="A26" s="81" t="s">
        <v>60</v>
      </c>
      <c r="B26" s="82"/>
      <c r="C26" s="82"/>
      <c r="D26" s="82"/>
      <c r="E26" s="83"/>
      <c r="F26" s="96">
        <f>SUM(F28:F32)</f>
        <v>103320.54826319299</v>
      </c>
    </row>
    <row r="27" spans="1:12" ht="13.15" customHeight="1" x14ac:dyDescent="0.2">
      <c r="A27" s="84"/>
      <c r="B27" s="85"/>
      <c r="C27" s="85"/>
      <c r="D27" s="85"/>
      <c r="E27" s="86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5">
        <f>'[2]УК ВР декабрь нар'!W47</f>
        <v>12742.3328077072</v>
      </c>
      <c r="L28" s="39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5">
        <f>'[2]УК ВР декабрь нар'!X47</f>
        <v>3904.2380019826619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5">
        <f>'[2]УК ВР декабрь нар'!Y47</f>
        <v>26548.816499999997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5">
        <f>'[2]УК ВР декабрь нар'!AV47+'[2]УК ВР декабрь нар'!BN47</f>
        <v>2266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5">
        <f>'[2]УК ВР декабрь нар'!AY47</f>
        <v>57859.160953503138</v>
      </c>
    </row>
    <row r="33" spans="1:12" ht="13.15" customHeight="1" x14ac:dyDescent="0.2">
      <c r="A33" s="81" t="s">
        <v>62</v>
      </c>
      <c r="B33" s="82"/>
      <c r="C33" s="82"/>
      <c r="D33" s="82"/>
      <c r="E33" s="83"/>
      <c r="F33" s="96">
        <f>SUM(F35:F39)+31414.97</f>
        <v>149321.48645712336</v>
      </c>
    </row>
    <row r="34" spans="1:12" ht="13.15" customHeight="1" x14ac:dyDescent="0.2">
      <c r="A34" s="84"/>
      <c r="B34" s="85"/>
      <c r="C34" s="85"/>
      <c r="D34" s="85"/>
      <c r="E34" s="86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5">
        <f>'[2]УК ВР декабрь нар'!CN47+'[2]УК ВР декабрь нар'!DU47</f>
        <v>51432.621509428471</v>
      </c>
      <c r="L35" s="39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5">
        <f>'[2]УК ВР декабрь нар'!CO47+'[2]УК ВР декабрь нар'!DV47</f>
        <v>15878.697526093032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5">
        <f>'[2]УК ВР декабрь нар'!CP47+'[2]УК ВР декабрь нар'!DW47</f>
        <v>6744.2133999999987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5">
        <f>'[2]УК ВР декабрь нар'!BM47+'[2]УК ВР декабрь нар'!DB47+'[2]УК ВР декабрь нар'!EL47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5">
        <f>'[2]УК ВР декабрь нар'!DG47+'[2]УК ВР декабрь нар'!EQ47</f>
        <v>43850.984021601864</v>
      </c>
    </row>
    <row r="40" spans="1:12" ht="15.75" x14ac:dyDescent="0.25">
      <c r="A40" s="104" t="s">
        <v>35</v>
      </c>
      <c r="B40" s="105"/>
      <c r="C40" s="105"/>
      <c r="D40" s="105"/>
      <c r="E40" s="106"/>
      <c r="F40" s="26">
        <f>SUM(F41:F49)</f>
        <v>129391.26638350153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5">
        <f>'[2]УК ВР декабрь нар'!FB47+'[2]УК ВР декабрь нар'!FX47</f>
        <v>64873.065666873001</v>
      </c>
      <c r="L41" s="39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5">
        <f>'[2]УК ВР декабрь нар'!FC47+'[2]УК ВР декабрь нар'!FY47</f>
        <v>19730.544200958073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5">
        <f>'[2]УК ВР декабрь нар'!FD47+'[2]УК ВР декабрь нар'!FZ47</f>
        <v>663.70380000000011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5">
        <f>'[2]УК ВР декабрь нар'!GG47+'[2]УК ВР декабрь нар'!FL47+'[2]УК ВР декабрь нар'!BB47+'[2]УК ВР декабрь нар'!AK47</f>
        <v>11344.327799999999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5">
        <f>'[2]УК ВР декабрь нар'!FS47+'[2]УК ВР декабрь нар'!GL47</f>
        <v>32779.624915670436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2"/>
    </row>
    <row r="51" spans="1:15" ht="15.75" x14ac:dyDescent="0.25">
      <c r="A51" s="111" t="s">
        <v>65</v>
      </c>
      <c r="B51" s="112"/>
      <c r="C51" s="112"/>
      <c r="D51" s="112"/>
      <c r="E51" s="113"/>
      <c r="F51" s="26">
        <f>F26+F33+F40+F50</f>
        <v>382033.30110381788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107585.31</v>
      </c>
    </row>
    <row r="53" spans="1:15" ht="15.75" x14ac:dyDescent="0.25">
      <c r="A53" s="93" t="s">
        <v>23</v>
      </c>
      <c r="B53" s="94"/>
      <c r="C53" s="94"/>
      <c r="D53" s="94"/>
      <c r="E53" s="94"/>
      <c r="F53" s="25">
        <v>51709.88</v>
      </c>
    </row>
    <row r="54" spans="1:15" ht="15.75" x14ac:dyDescent="0.25">
      <c r="A54" s="93" t="s">
        <v>24</v>
      </c>
      <c r="B54" s="94"/>
      <c r="C54" s="94"/>
      <c r="D54" s="94"/>
      <c r="E54" s="94"/>
      <c r="F54" s="25">
        <v>55875.43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5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6">
        <f>F51+F52</f>
        <v>489618.61110381788</v>
      </c>
      <c r="N56" s="19"/>
      <c r="O56" s="19"/>
    </row>
    <row r="57" spans="1:15" ht="15.75" x14ac:dyDescent="0.25">
      <c r="A57" s="80" t="s">
        <v>26</v>
      </c>
      <c r="B57" s="80"/>
      <c r="C57" s="80"/>
      <c r="D57" s="80"/>
      <c r="E57" s="80"/>
      <c r="F57" s="27">
        <f>E17</f>
        <v>526002.57999999996</v>
      </c>
    </row>
    <row r="58" spans="1:15" ht="15.75" x14ac:dyDescent="0.25">
      <c r="A58" s="80" t="s">
        <v>27</v>
      </c>
      <c r="B58" s="80"/>
      <c r="C58" s="80"/>
      <c r="D58" s="80"/>
      <c r="E58" s="80"/>
      <c r="F58" s="26">
        <f>F17</f>
        <v>515208.5</v>
      </c>
      <c r="H58" s="28"/>
    </row>
    <row r="59" spans="1:15" ht="15.75" x14ac:dyDescent="0.25">
      <c r="A59" s="110" t="s">
        <v>28</v>
      </c>
      <c r="B59" s="110"/>
      <c r="C59" s="110"/>
      <c r="D59" s="110"/>
      <c r="E59" s="110"/>
      <c r="F59" s="26">
        <f>F25+F57-F56</f>
        <v>-406503.95850442193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2" t="s">
        <v>69</v>
      </c>
      <c r="B1" s="72"/>
      <c r="C1" s="72"/>
      <c r="D1" s="72"/>
      <c r="E1" s="72"/>
      <c r="F1" s="72"/>
      <c r="G1" s="73"/>
    </row>
    <row r="2" spans="1:7" ht="13.15" customHeight="1" x14ac:dyDescent="0.2">
      <c r="A2" s="74" t="str">
        <f>'Козловская 7'!A2:G2</f>
        <v>перед собственниками дома по адресу: ул. Козловская 7</v>
      </c>
      <c r="B2" s="75"/>
      <c r="C2" s="75"/>
      <c r="D2" s="75"/>
      <c r="E2" s="75"/>
      <c r="F2" s="75"/>
      <c r="G2" s="75"/>
    </row>
    <row r="3" spans="1:7" ht="13.15" hidden="1" customHeight="1" x14ac:dyDescent="0.2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t="13.15" hidden="1" customHeight="1" x14ac:dyDescent="0.2">
      <c r="A4" s="76" t="s">
        <v>2</v>
      </c>
      <c r="B4" s="77"/>
      <c r="C4" s="77"/>
      <c r="D4" s="77"/>
      <c r="E4" s="2"/>
      <c r="F4" s="3" t="s">
        <v>1</v>
      </c>
    </row>
    <row r="5" spans="1:7" ht="13.15" hidden="1" customHeight="1" x14ac:dyDescent="0.2">
      <c r="A5" s="76" t="s">
        <v>3</v>
      </c>
      <c r="B5" s="77"/>
      <c r="C5" s="77"/>
      <c r="D5" s="77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'Козловская 7'!G6:H6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3" t="s">
        <v>5</v>
      </c>
      <c r="B8" s="64"/>
      <c r="C8" s="64"/>
      <c r="D8" s="65"/>
      <c r="E8" s="14" t="s">
        <v>6</v>
      </c>
      <c r="F8" s="14" t="s">
        <v>7</v>
      </c>
      <c r="G8" s="15" t="str">
        <f>'Козловская 7'!G8:H8</f>
        <v>задолженность с нарастающим итогом с -01.01.2011г</v>
      </c>
    </row>
    <row r="9" spans="1:7" ht="15.75" x14ac:dyDescent="0.25">
      <c r="A9" s="66" t="s">
        <v>8</v>
      </c>
      <c r="B9" s="67"/>
      <c r="C9" s="67"/>
      <c r="D9" s="68"/>
      <c r="E9" s="16">
        <f>SUM(E10:E15)</f>
        <v>742144.47</v>
      </c>
      <c r="F9" s="16">
        <f t="shared" ref="F9:G9" si="0">SUM(F10:F15)</f>
        <v>903449.16999999993</v>
      </c>
      <c r="G9" s="16">
        <f t="shared" si="0"/>
        <v>361701.1</v>
      </c>
    </row>
    <row r="10" spans="1:7" ht="15.75" x14ac:dyDescent="0.25">
      <c r="A10" s="69" t="s">
        <v>9</v>
      </c>
      <c r="B10" s="70"/>
      <c r="C10" s="70"/>
      <c r="D10" s="71"/>
      <c r="E10" s="17">
        <v>415733.12</v>
      </c>
      <c r="F10" s="17">
        <v>500195.86</v>
      </c>
      <c r="G10" s="18">
        <v>139060.76</v>
      </c>
    </row>
    <row r="11" spans="1:7" ht="15.75" x14ac:dyDescent="0.25">
      <c r="A11" s="69" t="s">
        <v>10</v>
      </c>
      <c r="B11" s="70"/>
      <c r="C11" s="70"/>
      <c r="D11" s="71"/>
      <c r="E11" s="17"/>
      <c r="F11" s="17"/>
      <c r="G11" s="18"/>
    </row>
    <row r="12" spans="1:7" ht="15.75" x14ac:dyDescent="0.25">
      <c r="A12" s="69" t="s">
        <v>11</v>
      </c>
      <c r="B12" s="70"/>
      <c r="C12" s="70"/>
      <c r="D12" s="71"/>
      <c r="E12" s="17">
        <v>95971.94</v>
      </c>
      <c r="F12" s="17">
        <v>105740.28</v>
      </c>
      <c r="G12" s="18">
        <v>41041.050000000003</v>
      </c>
    </row>
    <row r="13" spans="1:7" ht="15.75" x14ac:dyDescent="0.25">
      <c r="A13" s="69" t="s">
        <v>12</v>
      </c>
      <c r="B13" s="70"/>
      <c r="C13" s="70"/>
      <c r="D13" s="71"/>
      <c r="E13" s="17">
        <v>177039.15</v>
      </c>
      <c r="F13" s="17">
        <v>191788.31</v>
      </c>
      <c r="G13" s="18">
        <v>66346.55</v>
      </c>
    </row>
    <row r="14" spans="1:7" ht="15.75" x14ac:dyDescent="0.25">
      <c r="A14" s="79" t="s">
        <v>13</v>
      </c>
      <c r="B14" s="79"/>
      <c r="C14" s="79"/>
      <c r="D14" s="79"/>
      <c r="E14" s="17">
        <v>47146.78</v>
      </c>
      <c r="F14" s="17">
        <v>85184.35</v>
      </c>
      <c r="G14" s="18">
        <v>112573.81</v>
      </c>
    </row>
    <row r="15" spans="1:7" ht="15.75" x14ac:dyDescent="0.25">
      <c r="A15" s="69" t="s">
        <v>68</v>
      </c>
      <c r="B15" s="70"/>
      <c r="C15" s="70"/>
      <c r="D15" s="71"/>
      <c r="E15" s="17">
        <v>6253.48</v>
      </c>
      <c r="F15" s="17">
        <v>20540.37</v>
      </c>
      <c r="G15" s="18">
        <v>2678.93</v>
      </c>
    </row>
    <row r="16" spans="1:7" ht="15.75" x14ac:dyDescent="0.25">
      <c r="A16" s="87" t="s">
        <v>41</v>
      </c>
      <c r="B16" s="88"/>
      <c r="C16" s="88"/>
      <c r="D16" s="89"/>
      <c r="E16" s="16">
        <f>SUM(E17:E20)</f>
        <v>568825.39999999991</v>
      </c>
      <c r="F16" s="16">
        <f>SUM(F17:F20)</f>
        <v>557858.82999999996</v>
      </c>
      <c r="G16" s="16">
        <f>SUM(G17:G20)</f>
        <v>168159.51000000004</v>
      </c>
    </row>
    <row r="17" spans="1:12" ht="15.75" x14ac:dyDescent="0.25">
      <c r="A17" s="115" t="s">
        <v>43</v>
      </c>
      <c r="B17" s="116"/>
      <c r="C17" s="116"/>
      <c r="D17" s="117"/>
      <c r="E17" s="17">
        <v>526703.24</v>
      </c>
      <c r="F17" s="17">
        <v>517644.57</v>
      </c>
      <c r="G17" s="18">
        <v>159312.39000000001</v>
      </c>
    </row>
    <row r="18" spans="1:12" ht="15.75" x14ac:dyDescent="0.25">
      <c r="A18" s="79" t="s">
        <v>55</v>
      </c>
      <c r="B18" s="79"/>
      <c r="C18" s="79"/>
      <c r="D18" s="79"/>
      <c r="E18" s="17">
        <v>1194.8399999999999</v>
      </c>
      <c r="F18" s="17">
        <v>1145.8699999999999</v>
      </c>
      <c r="G18" s="18">
        <v>273.64</v>
      </c>
    </row>
    <row r="19" spans="1:12" ht="15.75" x14ac:dyDescent="0.25">
      <c r="A19" s="79" t="s">
        <v>56</v>
      </c>
      <c r="B19" s="79"/>
      <c r="C19" s="79"/>
      <c r="D19" s="79"/>
      <c r="E19" s="17"/>
      <c r="F19" s="17"/>
      <c r="G19" s="18"/>
    </row>
    <row r="20" spans="1:12" ht="15.75" x14ac:dyDescent="0.25">
      <c r="A20" s="79" t="s">
        <v>57</v>
      </c>
      <c r="B20" s="79"/>
      <c r="C20" s="79"/>
      <c r="D20" s="79"/>
      <c r="E20" s="17">
        <v>40927.32</v>
      </c>
      <c r="F20" s="17">
        <v>39068.39</v>
      </c>
      <c r="G20" s="18">
        <v>8573.48</v>
      </c>
    </row>
    <row r="21" spans="1:12" ht="15.75" x14ac:dyDescent="0.25">
      <c r="A21" s="78" t="s">
        <v>14</v>
      </c>
      <c r="B21" s="78"/>
      <c r="C21" s="78"/>
      <c r="D21" s="78"/>
      <c r="E21" s="16">
        <f>SUM(E22)</f>
        <v>0</v>
      </c>
      <c r="F21" s="16">
        <f>SUM(F22)</f>
        <v>44.07</v>
      </c>
      <c r="G21" s="16">
        <f>SUM(G22)</f>
        <v>641.47</v>
      </c>
    </row>
    <row r="22" spans="1:12" ht="15.75" x14ac:dyDescent="0.25">
      <c r="A22" s="79" t="s">
        <v>15</v>
      </c>
      <c r="B22" s="79"/>
      <c r="C22" s="79"/>
      <c r="D22" s="79"/>
      <c r="E22" s="17">
        <v>0</v>
      </c>
      <c r="F22" s="17">
        <v>44.07</v>
      </c>
      <c r="G22" s="18">
        <v>641.47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0" t="s">
        <v>71</v>
      </c>
      <c r="B25" s="80"/>
      <c r="C25" s="80"/>
      <c r="D25" s="80"/>
      <c r="E25" s="80"/>
      <c r="F25" s="34">
        <f>'Козловская 7(2019)'!F59</f>
        <v>-406503.95850442193</v>
      </c>
      <c r="G25" s="19"/>
    </row>
    <row r="26" spans="1:12" ht="13.15" customHeight="1" x14ac:dyDescent="0.2">
      <c r="A26" s="81" t="s">
        <v>72</v>
      </c>
      <c r="B26" s="82"/>
      <c r="C26" s="82"/>
      <c r="D26" s="82"/>
      <c r="E26" s="83"/>
      <c r="F26" s="96">
        <f>SUM(F28:F32)</f>
        <v>138680.29196865973</v>
      </c>
    </row>
    <row r="27" spans="1:12" ht="69.599999999999994" customHeight="1" x14ac:dyDescent="0.2">
      <c r="A27" s="84"/>
      <c r="B27" s="85"/>
      <c r="C27" s="85"/>
      <c r="D27" s="85"/>
      <c r="E27" s="86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5">
        <f>'[3]УК ВР декабрь нар'!W47</f>
        <v>20973.118991383719</v>
      </c>
      <c r="L28" s="39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5">
        <f>'[3]УК ВР декабрь нар'!X47</f>
        <v>5133.0459146812618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5">
        <f>'[3]УК ВР декабрь нар'!Y47</f>
        <v>40286.719599999997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5">
        <f>'[3]УК ВР декабрь нар'!AA47+'[3]УК ВР декабрь нар'!AB47+'[3]УК ВР декабрь нар'!AC47+'[3]УК ВР декабрь нар'!AD47+'[3]УК ВР декабрь нар'!AE47+'[3]УК ВР декабрь нар'!AF47+'[3]УК ВР декабрь нар'!AG47+'[3]УК ВР декабрь нар'!AH47+'[3]УК ВР декабрь нар'!AJ47+'[3]УК ВР декабрь нар'!AL47+'[3]УК ВР декабрь нар'!AN47+'[3]УК ВР декабрь нар'!AO47+'[3]УК ВР декабрь нар'!AP47+'[3]УК ВР декабрь нар'!AQ47+'[3]УК ВР декабрь нар'!AR47+'[3]УК ВР декабрь нар'!AT47</f>
        <v>2266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5">
        <f>'[3]УК ВР декабрь нар'!AY47</f>
        <v>70021.407462594769</v>
      </c>
    </row>
    <row r="33" spans="1:12" ht="13.15" customHeight="1" x14ac:dyDescent="0.2">
      <c r="A33" s="81" t="s">
        <v>73</v>
      </c>
      <c r="B33" s="82"/>
      <c r="C33" s="82"/>
      <c r="D33" s="82"/>
      <c r="E33" s="83"/>
      <c r="F33" s="96">
        <f>SUM(F35:F39)+37053.02</f>
        <v>186226.34732872155</v>
      </c>
    </row>
    <row r="34" spans="1:12" ht="75.599999999999994" customHeight="1" x14ac:dyDescent="0.2">
      <c r="A34" s="84"/>
      <c r="B34" s="85"/>
      <c r="C34" s="85"/>
      <c r="D34" s="85"/>
      <c r="E34" s="86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5">
        <f>'[3]УК ВР декабрь нар'!CN47+'[3]УК ВР декабрь нар'!DU47</f>
        <v>64618.312918011317</v>
      </c>
      <c r="L35" s="39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5">
        <f>'[3]УК ВР декабрь нар'!CO47+'[3]УК ВР декабрь нар'!DV47</f>
        <v>17323.13632977544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5">
        <f>'[3]УК ВР декабрь нар'!CP47+'[3]УК ВР декабрь нар'!DW47</f>
        <v>19095.891000000003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5">
        <f>'[3]УК ВР декабрь нар'!AI47+'[3]УК ВР декабрь нар'!AJ47+'[3]УК ВР декабрь нар'!AS47+'[3]УК ВР декабрь нар'!BC47+'[3]УК ВР декабрь нар'!BM47+'[3]УК ВР декабрь нар'!DB47+'[3]УК ВР декабрь нар'!EK47+'[3]УК ВР декабрь нар'!AM47</f>
        <v>0</v>
      </c>
    </row>
    <row r="39" spans="1:12" ht="53.45" hidden="1" customHeight="1" x14ac:dyDescent="0.25">
      <c r="A39" s="99" t="s">
        <v>63</v>
      </c>
      <c r="B39" s="102"/>
      <c r="C39" s="102"/>
      <c r="D39" s="102"/>
      <c r="E39" s="103"/>
      <c r="F39" s="25">
        <f>'[3]УК ВР декабрь нар'!DF47+'[3]УК ВР декабрь нар'!EP47</f>
        <v>48135.987080934785</v>
      </c>
    </row>
    <row r="40" spans="1:12" ht="63" customHeight="1" x14ac:dyDescent="0.25">
      <c r="A40" s="104" t="s">
        <v>74</v>
      </c>
      <c r="B40" s="105"/>
      <c r="C40" s="105"/>
      <c r="D40" s="105"/>
      <c r="E40" s="106"/>
      <c r="F40" s="26">
        <f>SUM(F41:F49)</f>
        <v>115686.32665433167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5">
        <f>'[3]УК ВР декабрь нар'!FB47+'[3]УК ВР декабрь нар'!FX47</f>
        <v>63597.21230211643</v>
      </c>
      <c r="L41" s="39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5">
        <f>'[3]УК ВР декабрь нар'!FC47+'[3]УК ВР декабрь нар'!FY47</f>
        <v>17021.046981022519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5">
        <f>'[3]УК ВР декабрь нар'!FD47+'[3]УК ВР декабрь нар'!FZ47</f>
        <v>1334.721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5">
        <f>'[3]УК ВР декабрь нар'!GG47+'[3]УК ВР декабрь нар'!FL47+'[3]УК ВР декабрь нар'!FE47+'[3]УК ВР декабрь нар'!BB47+'[3]УК ВР декабрь нар'!AK47</f>
        <v>970.75439999999981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5">
        <f>'[3]УК ВР декабрь нар'!FS47+'[3]УК ВР декабрь нар'!GL47</f>
        <v>32762.591971192705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2"/>
    </row>
    <row r="51" spans="1:15" ht="15.6" customHeight="1" x14ac:dyDescent="0.25">
      <c r="A51" s="111" t="s">
        <v>75</v>
      </c>
      <c r="B51" s="112"/>
      <c r="C51" s="112"/>
      <c r="D51" s="112"/>
      <c r="E51" s="113"/>
      <c r="F51" s="26">
        <f>F26+F33+F40+F50</f>
        <v>440592.96595171292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91743.85</v>
      </c>
    </row>
    <row r="53" spans="1:15" ht="15.75" x14ac:dyDescent="0.25">
      <c r="A53" s="93" t="s">
        <v>23</v>
      </c>
      <c r="B53" s="94"/>
      <c r="C53" s="94"/>
      <c r="D53" s="94"/>
      <c r="E53" s="94"/>
      <c r="F53" s="25">
        <v>35610.019999999997</v>
      </c>
    </row>
    <row r="54" spans="1:15" ht="15.75" x14ac:dyDescent="0.25">
      <c r="A54" s="93" t="s">
        <v>24</v>
      </c>
      <c r="B54" s="94"/>
      <c r="C54" s="94"/>
      <c r="D54" s="94"/>
      <c r="E54" s="94"/>
      <c r="F54" s="25">
        <v>56133.83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5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6">
        <f>F51+F52</f>
        <v>532336.8159517129</v>
      </c>
      <c r="N56" s="19"/>
      <c r="O56" s="19"/>
    </row>
    <row r="57" spans="1:15" ht="15.75" x14ac:dyDescent="0.25">
      <c r="A57" s="80" t="s">
        <v>26</v>
      </c>
      <c r="B57" s="80"/>
      <c r="C57" s="80"/>
      <c r="D57" s="80"/>
      <c r="E57" s="80"/>
      <c r="F57" s="27">
        <f>E17</f>
        <v>526703.24</v>
      </c>
    </row>
    <row r="58" spans="1:15" ht="15.75" x14ac:dyDescent="0.25">
      <c r="A58" s="80" t="s">
        <v>27</v>
      </c>
      <c r="B58" s="80"/>
      <c r="C58" s="80"/>
      <c r="D58" s="80"/>
      <c r="E58" s="80"/>
      <c r="F58" s="26">
        <f>F17</f>
        <v>517644.57</v>
      </c>
      <c r="H58" s="28"/>
    </row>
    <row r="59" spans="1:15" ht="15.75" x14ac:dyDescent="0.25">
      <c r="A59" s="110" t="s">
        <v>28</v>
      </c>
      <c r="B59" s="110"/>
      <c r="C59" s="110"/>
      <c r="D59" s="110"/>
      <c r="E59" s="110"/>
      <c r="F59" s="26">
        <f>F25+F57-F56</f>
        <v>-412137.53445613483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1" zoomScaleNormal="100" workbookViewId="0">
      <selection activeCell="G27" sqref="G2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72" t="s">
        <v>76</v>
      </c>
      <c r="B1" s="72"/>
      <c r="C1" s="72"/>
      <c r="D1" s="72"/>
      <c r="E1" s="72"/>
      <c r="F1" s="72"/>
      <c r="G1" s="73"/>
    </row>
    <row r="2" spans="1:7" x14ac:dyDescent="0.2">
      <c r="A2" s="74" t="str">
        <f>'Козловская 7'!A2:G2</f>
        <v>перед собственниками дома по адресу: ул. Козловская 7</v>
      </c>
      <c r="B2" s="75"/>
      <c r="C2" s="75"/>
      <c r="D2" s="75"/>
      <c r="E2" s="75"/>
      <c r="F2" s="75"/>
      <c r="G2" s="75"/>
    </row>
    <row r="3" spans="1:7" hidden="1" x14ac:dyDescent="0.2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idden="1" x14ac:dyDescent="0.2">
      <c r="A4" s="76" t="s">
        <v>2</v>
      </c>
      <c r="B4" s="77"/>
      <c r="C4" s="77"/>
      <c r="D4" s="77"/>
      <c r="E4" s="2"/>
      <c r="F4" s="3" t="s">
        <v>1</v>
      </c>
    </row>
    <row r="5" spans="1:7" hidden="1" x14ac:dyDescent="0.2">
      <c r="A5" s="76" t="s">
        <v>3</v>
      </c>
      <c r="B5" s="77"/>
      <c r="C5" s="77"/>
      <c r="D5" s="77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'Козловская 7'!G6</f>
        <v>в управлении с 01.01.2011г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63" t="s">
        <v>5</v>
      </c>
      <c r="B8" s="64"/>
      <c r="C8" s="64"/>
      <c r="D8" s="65"/>
      <c r="E8" s="14" t="s">
        <v>6</v>
      </c>
      <c r="F8" s="14" t="s">
        <v>7</v>
      </c>
      <c r="G8" s="15" t="str">
        <f>'Козловская 7'!G8</f>
        <v>задолженность с нарастающим итогом с -01.01.2011г</v>
      </c>
    </row>
    <row r="9" spans="1:7" ht="15.75" x14ac:dyDescent="0.25">
      <c r="A9" s="66" t="s">
        <v>8</v>
      </c>
      <c r="B9" s="67"/>
      <c r="C9" s="67"/>
      <c r="D9" s="68"/>
      <c r="E9" s="16">
        <f>SUM(E10:E15)</f>
        <v>-4755.71</v>
      </c>
      <c r="F9" s="16">
        <f t="shared" ref="F9:G9" si="0">SUM(F10:F15)</f>
        <v>52538.92</v>
      </c>
      <c r="G9" s="16">
        <f t="shared" si="0"/>
        <v>304406.47000000003</v>
      </c>
    </row>
    <row r="10" spans="1:7" ht="15.75" x14ac:dyDescent="0.25">
      <c r="A10" s="69" t="s">
        <v>9</v>
      </c>
      <c r="B10" s="70"/>
      <c r="C10" s="70"/>
      <c r="D10" s="71"/>
      <c r="E10" s="17">
        <v>0</v>
      </c>
      <c r="F10" s="17">
        <v>20923.84</v>
      </c>
      <c r="G10" s="18">
        <v>118136.92</v>
      </c>
    </row>
    <row r="11" spans="1:7" ht="15.75" x14ac:dyDescent="0.25">
      <c r="A11" s="69" t="s">
        <v>10</v>
      </c>
      <c r="B11" s="70"/>
      <c r="C11" s="70"/>
      <c r="D11" s="71"/>
      <c r="E11" s="17"/>
      <c r="F11" s="17"/>
      <c r="G11" s="18"/>
    </row>
    <row r="12" spans="1:7" ht="15.75" x14ac:dyDescent="0.25">
      <c r="A12" s="69" t="s">
        <v>11</v>
      </c>
      <c r="B12" s="70"/>
      <c r="C12" s="70"/>
      <c r="D12" s="71"/>
      <c r="E12" s="17">
        <v>-1867.94</v>
      </c>
      <c r="F12" s="17">
        <v>7225.4</v>
      </c>
      <c r="G12" s="18">
        <v>31947.71</v>
      </c>
    </row>
    <row r="13" spans="1:7" ht="15.75" x14ac:dyDescent="0.25">
      <c r="A13" s="69" t="s">
        <v>12</v>
      </c>
      <c r="B13" s="70"/>
      <c r="C13" s="70"/>
      <c r="D13" s="71"/>
      <c r="E13" s="17">
        <v>-2887.77</v>
      </c>
      <c r="F13" s="17">
        <v>14933.55</v>
      </c>
      <c r="G13" s="18">
        <v>48525.23</v>
      </c>
    </row>
    <row r="14" spans="1:7" ht="15.75" x14ac:dyDescent="0.25">
      <c r="A14" s="79" t="s">
        <v>13</v>
      </c>
      <c r="B14" s="79"/>
      <c r="C14" s="79"/>
      <c r="D14" s="79"/>
      <c r="E14" s="17">
        <v>0</v>
      </c>
      <c r="F14" s="17">
        <v>8293.83</v>
      </c>
      <c r="G14" s="18">
        <v>104279.98</v>
      </c>
    </row>
    <row r="15" spans="1:7" ht="15.75" x14ac:dyDescent="0.25">
      <c r="A15" s="69" t="s">
        <v>68</v>
      </c>
      <c r="B15" s="70"/>
      <c r="C15" s="70"/>
      <c r="D15" s="71"/>
      <c r="E15" s="17">
        <v>0</v>
      </c>
      <c r="F15" s="17">
        <v>1162.3</v>
      </c>
      <c r="G15" s="18">
        <v>1516.63</v>
      </c>
    </row>
    <row r="16" spans="1:7" ht="15.75" hidden="1" x14ac:dyDescent="0.25">
      <c r="A16" s="87" t="s">
        <v>41</v>
      </c>
      <c r="B16" s="88"/>
      <c r="C16" s="88"/>
      <c r="D16" s="89"/>
      <c r="E16" s="16">
        <f>SUM(E17:E20)</f>
        <v>571792.10000000009</v>
      </c>
      <c r="F16" s="16">
        <f t="shared" ref="F16:G16" si="1">SUM(F17:F20)</f>
        <v>586982.7899999998</v>
      </c>
      <c r="G16" s="16">
        <f t="shared" si="1"/>
        <v>153610.29</v>
      </c>
    </row>
    <row r="17" spans="1:12" ht="49.9" customHeight="1" x14ac:dyDescent="0.25">
      <c r="A17" s="118" t="s">
        <v>78</v>
      </c>
      <c r="B17" s="119"/>
      <c r="C17" s="119"/>
      <c r="D17" s="120"/>
      <c r="E17" s="17">
        <v>527512.74000000011</v>
      </c>
      <c r="F17" s="17">
        <v>541475.02999999991</v>
      </c>
      <c r="G17" s="18">
        <v>145991.57</v>
      </c>
    </row>
    <row r="18" spans="1:12" ht="15.75" x14ac:dyDescent="0.25">
      <c r="A18" s="79" t="s">
        <v>55</v>
      </c>
      <c r="B18" s="79"/>
      <c r="C18" s="79"/>
      <c r="D18" s="79"/>
      <c r="E18" s="17">
        <v>1410.41</v>
      </c>
      <c r="F18" s="17">
        <v>1423.82</v>
      </c>
      <c r="G18" s="18">
        <v>260.23</v>
      </c>
    </row>
    <row r="19" spans="1:12" ht="15.75" x14ac:dyDescent="0.25">
      <c r="A19" s="79" t="s">
        <v>56</v>
      </c>
      <c r="B19" s="79"/>
      <c r="C19" s="79"/>
      <c r="D19" s="79"/>
      <c r="E19" s="17"/>
      <c r="F19" s="17"/>
      <c r="G19" s="18"/>
    </row>
    <row r="20" spans="1:12" ht="15.75" x14ac:dyDescent="0.25">
      <c r="A20" s="79" t="s">
        <v>57</v>
      </c>
      <c r="B20" s="79"/>
      <c r="C20" s="79"/>
      <c r="D20" s="79"/>
      <c r="E20" s="17">
        <v>42868.95</v>
      </c>
      <c r="F20" s="17">
        <v>44083.94</v>
      </c>
      <c r="G20" s="18">
        <v>7358.49</v>
      </c>
    </row>
    <row r="21" spans="1:12" ht="15.75" x14ac:dyDescent="0.25">
      <c r="A21" s="78" t="s">
        <v>14</v>
      </c>
      <c r="B21" s="78"/>
      <c r="C21" s="78"/>
      <c r="D21" s="78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79" t="s">
        <v>15</v>
      </c>
      <c r="B22" s="79"/>
      <c r="C22" s="79"/>
      <c r="D22" s="79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0" t="s">
        <v>77</v>
      </c>
      <c r="B25" s="80"/>
      <c r="C25" s="80"/>
      <c r="D25" s="80"/>
      <c r="E25" s="80"/>
      <c r="F25" s="34">
        <f>'Козловская 7(2020)'!F59</f>
        <v>-412137.53445613483</v>
      </c>
      <c r="G25" s="19"/>
    </row>
    <row r="26" spans="1:12" x14ac:dyDescent="0.2">
      <c r="A26" s="81" t="s">
        <v>72</v>
      </c>
      <c r="B26" s="82"/>
      <c r="C26" s="82"/>
      <c r="D26" s="82"/>
      <c r="E26" s="83"/>
      <c r="F26" s="96">
        <f>SUM(F28:F32)</f>
        <v>104190.37694951383</v>
      </c>
    </row>
    <row r="27" spans="1:12" ht="56.45" customHeight="1" x14ac:dyDescent="0.2">
      <c r="A27" s="84"/>
      <c r="B27" s="85"/>
      <c r="C27" s="85"/>
      <c r="D27" s="85"/>
      <c r="E27" s="86"/>
      <c r="F27" s="97"/>
    </row>
    <row r="28" spans="1:12" ht="15.75" hidden="1" x14ac:dyDescent="0.25">
      <c r="A28" s="93" t="s">
        <v>16</v>
      </c>
      <c r="B28" s="94"/>
      <c r="C28" s="94"/>
      <c r="D28" s="94"/>
      <c r="E28" s="95"/>
      <c r="F28" s="25">
        <f>'[4]УК ВР декабрь нар'!W47</f>
        <v>10929.865860881859</v>
      </c>
      <c r="L28" s="39"/>
    </row>
    <row r="29" spans="1:12" ht="15.75" hidden="1" x14ac:dyDescent="0.25">
      <c r="A29" s="93" t="s">
        <v>31</v>
      </c>
      <c r="B29" s="94"/>
      <c r="C29" s="94"/>
      <c r="D29" s="94"/>
      <c r="E29" s="95"/>
      <c r="F29" s="25">
        <f>'[4]УК ВР декабрь нар'!X47</f>
        <v>2597.5456964258574</v>
      </c>
    </row>
    <row r="30" spans="1:12" ht="15.75" hidden="1" x14ac:dyDescent="0.25">
      <c r="A30" s="93" t="s">
        <v>18</v>
      </c>
      <c r="B30" s="94"/>
      <c r="C30" s="94"/>
      <c r="D30" s="94"/>
      <c r="E30" s="95"/>
      <c r="F30" s="25">
        <f>'[4]УК ВР декабрь нар'!Y47+'[4]УК ВР декабрь нар'!DX47</f>
        <v>1863.6202000000001</v>
      </c>
    </row>
    <row r="31" spans="1:12" ht="15.75" hidden="1" x14ac:dyDescent="0.25">
      <c r="A31" s="93" t="s">
        <v>19</v>
      </c>
      <c r="B31" s="94"/>
      <c r="C31" s="94"/>
      <c r="D31" s="94"/>
      <c r="E31" s="95"/>
      <c r="F31" s="25">
        <f>'[4]УК ВР декабрь нар'!AV47+'[4]УК ВР декабрь нар'!BM47+'[4]УК ВР декабрь нар'!BN47+'[4]УК ВР декабрь нар'!BO47+'[4]УК ВР декабрь нар'!BP47+'[4]УК ВР декабрь нар'!EG47+'[4]УК ВР декабрь нар'!EH47+'[4]УК ВР декабрь нар'!EI47+'[4]УК ВР декабрь нар'!EJ47</f>
        <v>46360.641900000002</v>
      </c>
    </row>
    <row r="32" spans="1:12" ht="15.75" hidden="1" x14ac:dyDescent="0.25">
      <c r="A32" s="99" t="s">
        <v>61</v>
      </c>
      <c r="B32" s="100"/>
      <c r="C32" s="100"/>
      <c r="D32" s="100"/>
      <c r="E32" s="101"/>
      <c r="F32" s="25">
        <f>'[4]УК ВР декабрь нар'!AY47</f>
        <v>42438.703292206097</v>
      </c>
    </row>
    <row r="33" spans="1:12" x14ac:dyDescent="0.2">
      <c r="A33" s="81" t="s">
        <v>73</v>
      </c>
      <c r="B33" s="82"/>
      <c r="C33" s="82"/>
      <c r="D33" s="82"/>
      <c r="E33" s="83"/>
      <c r="F33" s="96">
        <f>SUM(F35:F39)+35161.72</f>
        <v>155677.56802037128</v>
      </c>
    </row>
    <row r="34" spans="1:12" ht="94.9" customHeight="1" x14ac:dyDescent="0.2">
      <c r="A34" s="84"/>
      <c r="B34" s="85"/>
      <c r="C34" s="85"/>
      <c r="D34" s="85"/>
      <c r="E34" s="86"/>
      <c r="F34" s="97"/>
    </row>
    <row r="35" spans="1:12" ht="15.75" hidden="1" x14ac:dyDescent="0.25">
      <c r="A35" s="98" t="s">
        <v>16</v>
      </c>
      <c r="B35" s="98"/>
      <c r="C35" s="98"/>
      <c r="D35" s="98"/>
      <c r="E35" s="98"/>
      <c r="F35" s="25">
        <f>'[4]УК ВР декабрь нар'!CN47+'[4]УК ВР декабрь нар'!DU47</f>
        <v>64784.37022447271</v>
      </c>
      <c r="L35" s="39"/>
    </row>
    <row r="36" spans="1:12" ht="15.75" hidden="1" x14ac:dyDescent="0.25">
      <c r="A36" s="98" t="s">
        <v>31</v>
      </c>
      <c r="B36" s="98"/>
      <c r="C36" s="98"/>
      <c r="D36" s="98"/>
      <c r="E36" s="98"/>
      <c r="F36" s="25">
        <f>'[4]УК ВР декабрь нар'!CO47+'[4]УК ВР декабрь нар'!DV47</f>
        <v>15707.914370678756</v>
      </c>
    </row>
    <row r="37" spans="1:12" ht="15.75" hidden="1" x14ac:dyDescent="0.25">
      <c r="A37" s="98" t="s">
        <v>18</v>
      </c>
      <c r="B37" s="98"/>
      <c r="C37" s="98"/>
      <c r="D37" s="98"/>
      <c r="E37" s="98"/>
      <c r="F37" s="25">
        <f>'[4]УК ВР декабрь нар'!CP47+'[4]УК ВР декабрь нар'!DL47+'[4]УК ВР декабрь нар'!DP47+'[4]УК ВР декабрь нар'!DT47</f>
        <v>10889.834850000001</v>
      </c>
    </row>
    <row r="38" spans="1:12" ht="15.75" hidden="1" x14ac:dyDescent="0.25">
      <c r="A38" s="98" t="s">
        <v>19</v>
      </c>
      <c r="B38" s="98"/>
      <c r="C38" s="98"/>
      <c r="D38" s="98"/>
      <c r="E38" s="98"/>
      <c r="F38" s="25">
        <f>'[4]УК ВР декабрь нар'!DB47+'[4]УК ВР декабрь нар'!DY47+'[4]УК ВР декабрь нар'!DZ47+'[4]УК ВР декабрь нар'!EA47+'[4]УК ВР декабрь нар'!EB47+'[4]УК ВР декабрь нар'!EC47+'[4]УК ВР декабрь нар'!ED47+'[4]УК ВР декабрь нар'!EE47+'[4]УК ВР декабрь нар'!EF47</f>
        <v>0</v>
      </c>
    </row>
    <row r="39" spans="1:12" ht="51" hidden="1" customHeight="1" x14ac:dyDescent="0.25">
      <c r="A39" s="99" t="s">
        <v>63</v>
      </c>
      <c r="B39" s="102"/>
      <c r="C39" s="102"/>
      <c r="D39" s="102"/>
      <c r="E39" s="103"/>
      <c r="F39" s="25">
        <f>'[4]УК ВР декабрь нар'!DG47+'[4]УК ВР декабрь нар'!EP47</f>
        <v>29133.72857521983</v>
      </c>
    </row>
    <row r="40" spans="1:12" ht="72" customHeight="1" x14ac:dyDescent="0.25">
      <c r="A40" s="104" t="s">
        <v>74</v>
      </c>
      <c r="B40" s="105"/>
      <c r="C40" s="105"/>
      <c r="D40" s="105"/>
      <c r="E40" s="106"/>
      <c r="F40" s="26">
        <f>SUM(F41:F49)</f>
        <v>136850.18340000001</v>
      </c>
    </row>
    <row r="41" spans="1:12" ht="15.75" hidden="1" x14ac:dyDescent="0.25">
      <c r="A41" s="107" t="s">
        <v>20</v>
      </c>
      <c r="B41" s="108"/>
      <c r="C41" s="108"/>
      <c r="D41" s="108"/>
      <c r="E41" s="109"/>
      <c r="F41" s="25">
        <f>'[4]УК ВР декабрь нар'!$EU47+'[4]УК ВР декабрь нар'!FV47+'[4]УК ВР декабрь нар'!EY47</f>
        <v>132631.59</v>
      </c>
      <c r="L41" s="39"/>
    </row>
    <row r="42" spans="1:12" ht="15.75" hidden="1" x14ac:dyDescent="0.25">
      <c r="A42" s="93" t="s">
        <v>31</v>
      </c>
      <c r="B42" s="94"/>
      <c r="C42" s="94"/>
      <c r="D42" s="94"/>
      <c r="E42" s="94"/>
      <c r="F42" s="25"/>
    </row>
    <row r="43" spans="1:12" ht="15.75" hidden="1" x14ac:dyDescent="0.25">
      <c r="A43" s="98" t="s">
        <v>21</v>
      </c>
      <c r="B43" s="98"/>
      <c r="C43" s="98"/>
      <c r="D43" s="98"/>
      <c r="E43" s="93"/>
      <c r="F43" s="25"/>
    </row>
    <row r="44" spans="1:12" ht="15.75" hidden="1" x14ac:dyDescent="0.25">
      <c r="A44" s="93" t="s">
        <v>17</v>
      </c>
      <c r="B44" s="94"/>
      <c r="C44" s="94"/>
      <c r="D44" s="94"/>
      <c r="E44" s="94"/>
      <c r="F44" s="25"/>
    </row>
    <row r="45" spans="1:12" ht="15.75" hidden="1" x14ac:dyDescent="0.25">
      <c r="A45" s="98" t="s">
        <v>22</v>
      </c>
      <c r="B45" s="98"/>
      <c r="C45" s="98"/>
      <c r="D45" s="98"/>
      <c r="E45" s="93"/>
      <c r="F45" s="25"/>
    </row>
    <row r="46" spans="1:12" ht="15.75" hidden="1" x14ac:dyDescent="0.25">
      <c r="A46" s="93" t="s">
        <v>17</v>
      </c>
      <c r="B46" s="94"/>
      <c r="C46" s="94"/>
      <c r="D46" s="94"/>
      <c r="E46" s="94"/>
      <c r="F46" s="25"/>
    </row>
    <row r="47" spans="1:12" ht="15.75" hidden="1" x14ac:dyDescent="0.25">
      <c r="A47" s="98" t="s">
        <v>18</v>
      </c>
      <c r="B47" s="98"/>
      <c r="C47" s="98"/>
      <c r="D47" s="98"/>
      <c r="E47" s="93"/>
      <c r="F47" s="25">
        <f>'[4]УК ВР декабрь нар'!EW47+'[4]УК ВР декабрь нар'!FA47+'[4]УК ВР декабрь нар'!FZ47</f>
        <v>2133.8670000000002</v>
      </c>
    </row>
    <row r="48" spans="1:12" ht="15.75" hidden="1" x14ac:dyDescent="0.25">
      <c r="A48" s="93" t="s">
        <v>19</v>
      </c>
      <c r="B48" s="94"/>
      <c r="C48" s="94"/>
      <c r="D48" s="94"/>
      <c r="E48" s="94"/>
      <c r="F48" s="25">
        <f>'[4]УК ВР декабрь нар'!FL47+'[4]УК ВР декабрь нар'!GG47</f>
        <v>2084.7264</v>
      </c>
    </row>
    <row r="49" spans="1:15" ht="15.75" hidden="1" x14ac:dyDescent="0.25">
      <c r="A49" s="99" t="s">
        <v>64</v>
      </c>
      <c r="B49" s="102"/>
      <c r="C49" s="102"/>
      <c r="D49" s="102"/>
      <c r="E49" s="103"/>
      <c r="F49" s="25">
        <f>'[4]УК ВР декабрь нар'!FS47+'[4]УК ВР декабрь нар'!GL47</f>
        <v>0</v>
      </c>
    </row>
    <row r="50" spans="1:15" ht="15.6" hidden="1" customHeight="1" x14ac:dyDescent="0.25">
      <c r="A50" s="104" t="s">
        <v>37</v>
      </c>
      <c r="B50" s="94"/>
      <c r="C50" s="94"/>
      <c r="D50" s="94"/>
      <c r="E50" s="95"/>
      <c r="F50" s="32"/>
    </row>
    <row r="51" spans="1:15" ht="15.75" x14ac:dyDescent="0.25">
      <c r="A51" s="111" t="s">
        <v>75</v>
      </c>
      <c r="B51" s="112"/>
      <c r="C51" s="112"/>
      <c r="D51" s="112"/>
      <c r="E51" s="113"/>
      <c r="F51" s="26">
        <f>F26+F33+F40+F50</f>
        <v>396718.12836988515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73833.52</v>
      </c>
    </row>
    <row r="53" spans="1:15" ht="15.75" x14ac:dyDescent="0.25">
      <c r="A53" s="93" t="s">
        <v>23</v>
      </c>
      <c r="B53" s="94"/>
      <c r="C53" s="94"/>
      <c r="D53" s="94"/>
      <c r="E53" s="94"/>
      <c r="F53" s="25">
        <v>14760.22</v>
      </c>
    </row>
    <row r="54" spans="1:15" ht="15.75" x14ac:dyDescent="0.25">
      <c r="A54" s="93" t="s">
        <v>24</v>
      </c>
      <c r="B54" s="94"/>
      <c r="C54" s="94"/>
      <c r="D54" s="94"/>
      <c r="E54" s="94"/>
      <c r="F54" s="25">
        <v>59073.3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5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6">
        <f>F51+F52</f>
        <v>470551.64836988517</v>
      </c>
      <c r="N56" s="19"/>
      <c r="O56" s="19"/>
    </row>
    <row r="57" spans="1:15" ht="15.75" x14ac:dyDescent="0.25">
      <c r="A57" s="80" t="s">
        <v>26</v>
      </c>
      <c r="B57" s="80"/>
      <c r="C57" s="80"/>
      <c r="D57" s="80"/>
      <c r="E57" s="80"/>
      <c r="F57" s="27">
        <f>E17</f>
        <v>527512.74000000011</v>
      </c>
    </row>
    <row r="58" spans="1:15" ht="15.75" x14ac:dyDescent="0.25">
      <c r="A58" s="80" t="s">
        <v>27</v>
      </c>
      <c r="B58" s="80"/>
      <c r="C58" s="80"/>
      <c r="D58" s="80"/>
      <c r="E58" s="80"/>
      <c r="F58" s="26">
        <f>F17</f>
        <v>541475.02999999991</v>
      </c>
      <c r="H58" s="28"/>
    </row>
    <row r="59" spans="1:15" ht="15.75" x14ac:dyDescent="0.25">
      <c r="A59" s="110" t="s">
        <v>28</v>
      </c>
      <c r="B59" s="110"/>
      <c r="C59" s="110"/>
      <c r="D59" s="110"/>
      <c r="E59" s="110"/>
      <c r="F59" s="26">
        <f>F25+F57-F56</f>
        <v>-355176.44282601989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8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4" t="s">
        <v>79</v>
      </c>
      <c r="B1" s="124"/>
      <c r="C1" s="124"/>
      <c r="D1" s="124"/>
      <c r="E1" s="124"/>
      <c r="F1" s="124"/>
      <c r="G1" s="75"/>
      <c r="I1" s="43"/>
    </row>
    <row r="2" spans="1:9" ht="22.5" customHeight="1" x14ac:dyDescent="0.2">
      <c r="A2" s="124" t="str">
        <f>'Козловская 7(2021)'!A2:G2</f>
        <v>перед собственниками дома по адресу: ул. Козловская 7</v>
      </c>
      <c r="B2" s="75"/>
      <c r="C2" s="75"/>
      <c r="D2" s="75"/>
      <c r="E2" s="75"/>
      <c r="F2" s="75"/>
      <c r="G2" s="75"/>
      <c r="I2" s="43"/>
    </row>
    <row r="3" spans="1:9" hidden="1" x14ac:dyDescent="0.2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80</v>
      </c>
    </row>
    <row r="10" spans="1:9" ht="15.75" x14ac:dyDescent="0.25">
      <c r="A10" s="131" t="s">
        <v>8</v>
      </c>
      <c r="B10" s="132"/>
      <c r="C10" s="132"/>
      <c r="D10" s="133"/>
      <c r="E10" s="55">
        <f>SUM(E11:E16)</f>
        <v>-38405.360000000001</v>
      </c>
      <c r="F10" s="55">
        <f>SUM(F11:F16)</f>
        <v>-11509.859999999999</v>
      </c>
      <c r="G10" s="55">
        <f>SUM(G11:G16)</f>
        <v>243340.75</v>
      </c>
    </row>
    <row r="11" spans="1:9" ht="15.75" x14ac:dyDescent="0.25">
      <c r="A11" s="134" t="s">
        <v>9</v>
      </c>
      <c r="B11" s="135"/>
      <c r="C11" s="135"/>
      <c r="D11" s="136"/>
      <c r="E11" s="18">
        <v>0</v>
      </c>
      <c r="F11" s="18">
        <v>3703.41</v>
      </c>
      <c r="G11" s="18">
        <v>98433.69</v>
      </c>
    </row>
    <row r="12" spans="1:9" ht="15.75" x14ac:dyDescent="0.25">
      <c r="A12" s="134" t="s">
        <v>10</v>
      </c>
      <c r="B12" s="135"/>
      <c r="C12" s="135"/>
      <c r="D12" s="136"/>
      <c r="E12" s="18"/>
      <c r="F12" s="18"/>
      <c r="G12" s="18"/>
    </row>
    <row r="13" spans="1:9" ht="15.75" x14ac:dyDescent="0.25">
      <c r="A13" s="134" t="s">
        <v>11</v>
      </c>
      <c r="B13" s="135"/>
      <c r="C13" s="135"/>
      <c r="D13" s="136"/>
      <c r="E13" s="18">
        <v>-5440.04</v>
      </c>
      <c r="F13" s="18">
        <v>-4869.58</v>
      </c>
      <c r="G13" s="18">
        <v>29234.55</v>
      </c>
    </row>
    <row r="14" spans="1:9" ht="15.75" x14ac:dyDescent="0.25">
      <c r="A14" s="134" t="s">
        <v>12</v>
      </c>
      <c r="B14" s="135"/>
      <c r="C14" s="135"/>
      <c r="D14" s="136"/>
      <c r="E14" s="18">
        <v>-8769.74</v>
      </c>
      <c r="F14" s="18">
        <v>-7881.48</v>
      </c>
      <c r="G14" s="18">
        <v>44317.54</v>
      </c>
    </row>
    <row r="15" spans="1:9" ht="15.75" x14ac:dyDescent="0.25">
      <c r="A15" s="127" t="s">
        <v>13</v>
      </c>
      <c r="B15" s="127"/>
      <c r="C15" s="127"/>
      <c r="D15" s="127"/>
      <c r="E15" s="18">
        <v>-24195.58</v>
      </c>
      <c r="F15" s="18">
        <v>-2674.04</v>
      </c>
      <c r="G15" s="18">
        <v>70050.17</v>
      </c>
    </row>
    <row r="16" spans="1:9" ht="15.75" x14ac:dyDescent="0.25">
      <c r="A16" s="134" t="s">
        <v>81</v>
      </c>
      <c r="B16" s="135"/>
      <c r="C16" s="135"/>
      <c r="D16" s="136"/>
      <c r="E16" s="18">
        <v>0</v>
      </c>
      <c r="F16" s="18">
        <v>211.83</v>
      </c>
      <c r="G16" s="18">
        <v>1304.8</v>
      </c>
    </row>
    <row r="17" spans="1:10" ht="63.75" customHeight="1" x14ac:dyDescent="0.25">
      <c r="A17" s="137" t="s">
        <v>82</v>
      </c>
      <c r="B17" s="138"/>
      <c r="C17" s="138"/>
      <c r="D17" s="139"/>
      <c r="E17" s="18">
        <v>630062.51</v>
      </c>
      <c r="F17" s="18">
        <v>620331.13</v>
      </c>
      <c r="G17" s="18">
        <v>140785.94</v>
      </c>
    </row>
    <row r="18" spans="1:10" ht="15.75" hidden="1" x14ac:dyDescent="0.25">
      <c r="A18" s="127" t="s">
        <v>83</v>
      </c>
      <c r="B18" s="127"/>
      <c r="C18" s="127"/>
      <c r="D18" s="127"/>
      <c r="E18" s="18"/>
      <c r="F18" s="18"/>
      <c r="G18" s="18"/>
      <c r="J18" s="19"/>
    </row>
    <row r="19" spans="1:10" ht="15.75" hidden="1" x14ac:dyDescent="0.25">
      <c r="A19" s="127" t="s">
        <v>84</v>
      </c>
      <c r="B19" s="127"/>
      <c r="C19" s="127"/>
      <c r="D19" s="127"/>
      <c r="E19" s="18"/>
      <c r="F19" s="18"/>
      <c r="G19" s="18"/>
    </row>
    <row r="20" spans="1:10" ht="15.75" hidden="1" x14ac:dyDescent="0.25">
      <c r="A20" s="127" t="s">
        <v>85</v>
      </c>
      <c r="B20" s="127"/>
      <c r="C20" s="127"/>
      <c r="D20" s="127"/>
      <c r="E20" s="18"/>
      <c r="F20" s="18"/>
      <c r="G20" s="18"/>
    </row>
    <row r="21" spans="1:10" ht="32.25" customHeight="1" x14ac:dyDescent="0.25">
      <c r="A21" s="128" t="s">
        <v>86</v>
      </c>
      <c r="B21" s="129"/>
      <c r="C21" s="129"/>
      <c r="D21" s="130"/>
      <c r="E21" s="56">
        <f>SUM(E22:E25)</f>
        <v>47196.77</v>
      </c>
      <c r="F21" s="56">
        <f t="shared" ref="F21:G21" si="0">SUM(F22:F25)</f>
        <v>46210.240000000005</v>
      </c>
      <c r="G21" s="56">
        <f t="shared" si="0"/>
        <v>8215.06</v>
      </c>
    </row>
    <row r="22" spans="1:10" ht="15.75" x14ac:dyDescent="0.25">
      <c r="A22" s="134" t="s">
        <v>55</v>
      </c>
      <c r="B22" s="135"/>
      <c r="C22" s="135"/>
      <c r="D22" s="136"/>
      <c r="E22" s="18">
        <v>1567.65</v>
      </c>
      <c r="F22" s="18">
        <v>1543.98</v>
      </c>
      <c r="G22" s="18">
        <v>270.63</v>
      </c>
    </row>
    <row r="23" spans="1:10" ht="15.75" x14ac:dyDescent="0.25">
      <c r="A23" s="134" t="s">
        <v>56</v>
      </c>
      <c r="B23" s="135"/>
      <c r="C23" s="135"/>
      <c r="D23" s="136"/>
      <c r="E23" s="18"/>
      <c r="F23" s="18"/>
      <c r="G23" s="18"/>
    </row>
    <row r="24" spans="1:10" ht="15.75" x14ac:dyDescent="0.25">
      <c r="A24" s="134" t="s">
        <v>57</v>
      </c>
      <c r="B24" s="135"/>
      <c r="C24" s="135"/>
      <c r="D24" s="136"/>
      <c r="E24" s="18">
        <v>45277.77</v>
      </c>
      <c r="F24" s="18">
        <v>44666.25</v>
      </c>
      <c r="G24" s="18">
        <v>7593.09</v>
      </c>
    </row>
    <row r="25" spans="1:10" ht="15.75" x14ac:dyDescent="0.25">
      <c r="A25" s="134" t="s">
        <v>87</v>
      </c>
      <c r="B25" s="135"/>
      <c r="C25" s="135"/>
      <c r="D25" s="136"/>
      <c r="E25" s="18">
        <v>351.35</v>
      </c>
      <c r="F25" s="18">
        <v>0.01</v>
      </c>
      <c r="G25" s="18">
        <v>351.34</v>
      </c>
    </row>
    <row r="26" spans="1:10" ht="15.75" hidden="1" x14ac:dyDescent="0.25">
      <c r="A26" s="140" t="s">
        <v>14</v>
      </c>
      <c r="B26" s="140"/>
      <c r="C26" s="140"/>
      <c r="D26" s="140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7" t="s">
        <v>15</v>
      </c>
      <c r="B27" s="127"/>
      <c r="C27" s="127"/>
      <c r="D27" s="127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0" t="s">
        <v>88</v>
      </c>
      <c r="B30" s="80"/>
      <c r="C30" s="80"/>
      <c r="D30" s="80"/>
      <c r="E30" s="80"/>
      <c r="F30" s="34">
        <f>'Козловская 7(2021)'!F59</f>
        <v>-355176.44282601989</v>
      </c>
      <c r="G30" s="58"/>
    </row>
    <row r="31" spans="1:10" x14ac:dyDescent="0.2">
      <c r="A31" s="81" t="s">
        <v>72</v>
      </c>
      <c r="B31" s="82"/>
      <c r="C31" s="82"/>
      <c r="D31" s="82"/>
      <c r="E31" s="83"/>
      <c r="F31" s="96">
        <f>SUM(F33:F37)</f>
        <v>46303.035620509785</v>
      </c>
      <c r="G31" s="1"/>
      <c r="H31" s="1"/>
    </row>
    <row r="32" spans="1:10" ht="67.150000000000006" customHeight="1" x14ac:dyDescent="0.2">
      <c r="A32" s="84"/>
      <c r="B32" s="85"/>
      <c r="C32" s="85"/>
      <c r="D32" s="85"/>
      <c r="E32" s="86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5">
        <f>'[6]УК ВР декабрь нар'!W47+'[6]УК ВР декабрь нар'!EX47</f>
        <v>7575.7038182649549</v>
      </c>
      <c r="G33" s="1"/>
      <c r="H33" s="1"/>
      <c r="L33" s="39"/>
    </row>
    <row r="34" spans="1:12" ht="15.75" hidden="1" x14ac:dyDescent="0.25">
      <c r="A34" s="93" t="s">
        <v>31</v>
      </c>
      <c r="B34" s="94"/>
      <c r="C34" s="94"/>
      <c r="D34" s="94"/>
      <c r="E34" s="95"/>
      <c r="F34" s="25">
        <f>'[6]УК ВР декабрь нар'!X47+'[6]УК ВР декабрь нар'!EY47</f>
        <v>1833.0266103650322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5">
        <f>'[6]УК ВР декабрь нар'!Y47+'[6]УК ВР декабрь нар'!EZ47+'[6]УК ВР декабрь нар'!FB47+'[6]УК ВР декабрь нар'!AW47</f>
        <v>1260.8641999999998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5">
        <f>'[6]УК ВР декабрь нар'!AV47+'[6]УК ВР декабрь нар'!FQ47</f>
        <v>28003.705000026006</v>
      </c>
      <c r="G36" s="1"/>
      <c r="H36" s="1"/>
    </row>
    <row r="37" spans="1:12" ht="15.75" hidden="1" x14ac:dyDescent="0.25">
      <c r="A37" s="99" t="s">
        <v>61</v>
      </c>
      <c r="B37" s="100"/>
      <c r="C37" s="100"/>
      <c r="D37" s="100"/>
      <c r="E37" s="101"/>
      <c r="F37" s="25">
        <f>'[6]УК ВР декабрь нар'!AY47+'[6]УК ВР декабрь нар'!FR47</f>
        <v>7629.7359918537932</v>
      </c>
      <c r="G37" s="1"/>
      <c r="H37" s="1"/>
    </row>
    <row r="38" spans="1:12" x14ac:dyDescent="0.2">
      <c r="A38" s="81" t="s">
        <v>73</v>
      </c>
      <c r="B38" s="82"/>
      <c r="C38" s="82"/>
      <c r="D38" s="82"/>
      <c r="E38" s="83"/>
      <c r="F38" s="96">
        <f>SUM(F40:F44)+41149.12</f>
        <v>218662.10118655598</v>
      </c>
      <c r="G38" s="1"/>
      <c r="H38" s="1"/>
    </row>
    <row r="39" spans="1:12" ht="94.9" customHeight="1" x14ac:dyDescent="0.2">
      <c r="A39" s="84"/>
      <c r="B39" s="85"/>
      <c r="C39" s="85"/>
      <c r="D39" s="85"/>
      <c r="E39" s="86"/>
      <c r="F39" s="97"/>
      <c r="G39" s="1"/>
      <c r="H39" s="1"/>
    </row>
    <row r="40" spans="1:12" ht="15.75" hidden="1" x14ac:dyDescent="0.25">
      <c r="A40" s="98" t="s">
        <v>16</v>
      </c>
      <c r="B40" s="98"/>
      <c r="C40" s="98"/>
      <c r="D40" s="98"/>
      <c r="E40" s="98"/>
      <c r="F40" s="25">
        <f>'[6]УК ВР декабрь нар'!CQ47+'[6]УК ВР декабрь нар'!DX47</f>
        <v>89475.408054682412</v>
      </c>
      <c r="G40" s="1"/>
      <c r="H40" s="1"/>
      <c r="L40" s="39"/>
    </row>
    <row r="41" spans="1:12" ht="15.75" hidden="1" x14ac:dyDescent="0.25">
      <c r="A41" s="98" t="s">
        <v>31</v>
      </c>
      <c r="B41" s="98"/>
      <c r="C41" s="98"/>
      <c r="D41" s="98"/>
      <c r="E41" s="98"/>
      <c r="F41" s="25">
        <f>'[6]УК ВР декабрь нар'!CR47+'[6]УК ВР декабрь нар'!DY47</f>
        <v>20598.600744419931</v>
      </c>
      <c r="G41" s="1"/>
      <c r="H41" s="1"/>
    </row>
    <row r="42" spans="1:12" ht="15.75" hidden="1" x14ac:dyDescent="0.25">
      <c r="A42" s="98" t="s">
        <v>18</v>
      </c>
      <c r="B42" s="98"/>
      <c r="C42" s="98"/>
      <c r="D42" s="98"/>
      <c r="E42" s="98"/>
      <c r="F42" s="25">
        <f>'[6]УК ВР декабрь нар'!DZ47+'[6]УК ВР декабрь нар'!EA47+'[6]УК ВР декабрь нар'!CS47</f>
        <v>26162.670540565079</v>
      </c>
      <c r="G42" s="1"/>
      <c r="H42" s="1"/>
    </row>
    <row r="43" spans="1:12" ht="15.75" hidden="1" x14ac:dyDescent="0.25">
      <c r="A43" s="98" t="s">
        <v>19</v>
      </c>
      <c r="B43" s="98"/>
      <c r="C43" s="98"/>
      <c r="D43" s="98"/>
      <c r="E43" s="98"/>
      <c r="F43" s="25">
        <f>'[6]УК ВР декабрь нар'!DE47+'[6]УК ВР декабрь нар'!ET47</f>
        <v>301.49999999999994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5">
        <f>'[6]УК ВР декабрь нар'!DI47+'[6]УК ВР декабрь нар'!EU47</f>
        <v>40974.801846888542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6">
        <f>SUM(F46:F54)</f>
        <v>128415.70560000002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5">
        <f>'[6]УК ВР декабрь нар'!GH47</f>
        <v>126880.95000000001</v>
      </c>
      <c r="G46" s="1"/>
      <c r="H46" s="1"/>
      <c r="L46" s="39"/>
    </row>
    <row r="47" spans="1:12" ht="15.75" hidden="1" x14ac:dyDescent="0.25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5">
        <f>'[6]УК ВР декабрь нар'!GK47+'[6]УК ВР декабрь нар'!GL47+'[6]УК ВР декабрь нар'!GN47+'[6]УК ВР декабрь нар'!GO47+'[6]УК ВР декабрь нар'!GP47+'[6]УК ВР декабрь нар'!GQ47+'[6]УК ВР декабрь нар'!GR47+'[6]УК ВР декабрь нар'!GS47+'[6]УК ВР декабрь нар'!GT47+'[6]УК ВР декабрь нар'!GU47+'[6]УК ВР декабрь нар'!GV47</f>
        <v>1534.7556000000002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2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6">
        <f>F31+F38+F45+F55</f>
        <v>393380.84240706579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71324.2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5">
        <v>17054.89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5">
        <v>54269.31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6">
        <f>F56+F57</f>
        <v>464705.0424070658</v>
      </c>
      <c r="G61" s="1"/>
      <c r="H61" s="1"/>
      <c r="N61" s="19"/>
      <c r="O61" s="19"/>
    </row>
    <row r="62" spans="1:15" ht="15.75" x14ac:dyDescent="0.25">
      <c r="A62" s="80" t="s">
        <v>26</v>
      </c>
      <c r="B62" s="80"/>
      <c r="C62" s="80"/>
      <c r="D62" s="80"/>
      <c r="E62" s="80"/>
      <c r="F62" s="27">
        <f>E17</f>
        <v>630062.51</v>
      </c>
      <c r="G62" s="1"/>
      <c r="H62" s="1"/>
    </row>
    <row r="63" spans="1:15" ht="15.75" x14ac:dyDescent="0.25">
      <c r="A63" s="80" t="s">
        <v>27</v>
      </c>
      <c r="B63" s="80"/>
      <c r="C63" s="80"/>
      <c r="D63" s="80"/>
      <c r="E63" s="80"/>
      <c r="F63" s="26">
        <f>F17</f>
        <v>620331.13</v>
      </c>
      <c r="G63" s="1"/>
      <c r="H63" s="28"/>
    </row>
    <row r="64" spans="1:15" ht="15.75" x14ac:dyDescent="0.25">
      <c r="A64" s="110" t="s">
        <v>89</v>
      </c>
      <c r="B64" s="110"/>
      <c r="C64" s="110"/>
      <c r="D64" s="110"/>
      <c r="E64" s="110"/>
      <c r="F64" s="26">
        <f>F30+F62-F61</f>
        <v>-189818.97523308569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1" t="s">
        <v>90</v>
      </c>
      <c r="B68" s="141"/>
      <c r="C68" s="141"/>
      <c r="D68" s="141"/>
      <c r="E68" s="141"/>
      <c r="F68" s="50">
        <f>F64-G17</f>
        <v>-330604.91523308569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7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4" t="s">
        <v>91</v>
      </c>
      <c r="B1" s="124"/>
      <c r="C1" s="124"/>
      <c r="D1" s="124"/>
      <c r="E1" s="124"/>
      <c r="F1" s="124"/>
      <c r="G1" s="75"/>
      <c r="I1" s="43"/>
    </row>
    <row r="2" spans="1:9" ht="22.5" customHeight="1" x14ac:dyDescent="0.2">
      <c r="A2" s="124" t="str">
        <f>'Козловская 7(2022)'!A2:G2</f>
        <v>перед собственниками дома по адресу: ул. Козловская 7</v>
      </c>
      <c r="B2" s="75"/>
      <c r="C2" s="75"/>
      <c r="D2" s="75"/>
      <c r="E2" s="75"/>
      <c r="F2" s="75"/>
      <c r="G2" s="75"/>
      <c r="I2" s="43"/>
    </row>
    <row r="3" spans="1:9" hidden="1" x14ac:dyDescent="0.2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80</v>
      </c>
    </row>
    <row r="10" spans="1:9" ht="15.75" x14ac:dyDescent="0.25">
      <c r="A10" s="131" t="s">
        <v>8</v>
      </c>
      <c r="B10" s="132"/>
      <c r="C10" s="132"/>
      <c r="D10" s="133"/>
      <c r="E10" s="55">
        <f>SUM(E11:E16)</f>
        <v>-627.91999999999996</v>
      </c>
      <c r="F10" s="55">
        <f>SUM(F11:F16)</f>
        <v>-10934.580000000002</v>
      </c>
      <c r="G10" s="55">
        <f>SUM(G11:G16)</f>
        <v>253647.40999999997</v>
      </c>
    </row>
    <row r="11" spans="1:9" ht="15.75" x14ac:dyDescent="0.25">
      <c r="A11" s="134" t="s">
        <v>9</v>
      </c>
      <c r="B11" s="135"/>
      <c r="C11" s="135"/>
      <c r="D11" s="136"/>
      <c r="E11" s="18">
        <v>0</v>
      </c>
      <c r="F11" s="18">
        <v>2744.04</v>
      </c>
      <c r="G11" s="18">
        <v>95689.65</v>
      </c>
    </row>
    <row r="12" spans="1:9" ht="15.75" x14ac:dyDescent="0.25">
      <c r="A12" s="134" t="s">
        <v>10</v>
      </c>
      <c r="B12" s="135"/>
      <c r="C12" s="135"/>
      <c r="D12" s="136"/>
      <c r="E12" s="18">
        <v>0</v>
      </c>
      <c r="F12" s="18">
        <v>0</v>
      </c>
      <c r="G12" s="18">
        <v>0</v>
      </c>
    </row>
    <row r="13" spans="1:9" ht="15.75" x14ac:dyDescent="0.25">
      <c r="A13" s="134" t="s">
        <v>11</v>
      </c>
      <c r="B13" s="135"/>
      <c r="C13" s="135"/>
      <c r="D13" s="136"/>
      <c r="E13" s="18">
        <v>0</v>
      </c>
      <c r="F13" s="18">
        <v>676.59</v>
      </c>
      <c r="G13" s="18">
        <v>28557.96</v>
      </c>
    </row>
    <row r="14" spans="1:9" ht="15.75" x14ac:dyDescent="0.25">
      <c r="A14" s="134" t="s">
        <v>12</v>
      </c>
      <c r="B14" s="135"/>
      <c r="C14" s="135"/>
      <c r="D14" s="136"/>
      <c r="E14" s="18">
        <v>-107.12</v>
      </c>
      <c r="F14" s="18">
        <v>950.41</v>
      </c>
      <c r="G14" s="18">
        <v>43260.01</v>
      </c>
    </row>
    <row r="15" spans="1:9" ht="15.75" x14ac:dyDescent="0.25">
      <c r="A15" s="127" t="s">
        <v>92</v>
      </c>
      <c r="B15" s="127"/>
      <c r="C15" s="127"/>
      <c r="D15" s="127"/>
      <c r="E15" s="18">
        <v>-520.79999999999995</v>
      </c>
      <c r="F15" s="18">
        <v>-15305.62</v>
      </c>
      <c r="G15" s="18">
        <v>84834.99</v>
      </c>
    </row>
    <row r="16" spans="1:9" ht="15.75" x14ac:dyDescent="0.25">
      <c r="A16" s="134" t="s">
        <v>81</v>
      </c>
      <c r="B16" s="135"/>
      <c r="C16" s="135"/>
      <c r="D16" s="136"/>
      <c r="E16" s="18">
        <v>0</v>
      </c>
      <c r="F16" s="18">
        <v>0</v>
      </c>
      <c r="G16" s="18">
        <v>1304.8</v>
      </c>
    </row>
    <row r="17" spans="1:10" ht="63.75" customHeight="1" x14ac:dyDescent="0.25">
      <c r="A17" s="142" t="s">
        <v>82</v>
      </c>
      <c r="B17" s="143"/>
      <c r="C17" s="143"/>
      <c r="D17" s="144"/>
      <c r="E17" s="18">
        <v>707854.72</v>
      </c>
      <c r="F17" s="18">
        <v>697206.36</v>
      </c>
      <c r="G17" s="18">
        <v>151012.65</v>
      </c>
    </row>
    <row r="18" spans="1:10" ht="15.75" hidden="1" x14ac:dyDescent="0.25">
      <c r="A18" s="127" t="s">
        <v>83</v>
      </c>
      <c r="B18" s="127"/>
      <c r="C18" s="127"/>
      <c r="D18" s="127"/>
      <c r="E18" s="18"/>
      <c r="F18" s="18"/>
      <c r="G18" s="18"/>
      <c r="J18" s="19"/>
    </row>
    <row r="19" spans="1:10" ht="15.75" hidden="1" x14ac:dyDescent="0.25">
      <c r="A19" s="127" t="s">
        <v>84</v>
      </c>
      <c r="B19" s="127"/>
      <c r="C19" s="127"/>
      <c r="D19" s="127"/>
      <c r="E19" s="18"/>
      <c r="F19" s="18"/>
      <c r="G19" s="18"/>
    </row>
    <row r="20" spans="1:10" ht="15.75" hidden="1" x14ac:dyDescent="0.25">
      <c r="A20" s="127" t="s">
        <v>85</v>
      </c>
      <c r="B20" s="127"/>
      <c r="C20" s="127"/>
      <c r="D20" s="127"/>
      <c r="E20" s="18"/>
      <c r="F20" s="18"/>
      <c r="G20" s="18"/>
    </row>
    <row r="21" spans="1:10" ht="32.25" customHeight="1" x14ac:dyDescent="0.25">
      <c r="A21" s="128" t="s">
        <v>86</v>
      </c>
      <c r="B21" s="129"/>
      <c r="C21" s="129"/>
      <c r="D21" s="130"/>
      <c r="E21" s="56">
        <f>SUM(E22:E25)</f>
        <v>64890.47</v>
      </c>
      <c r="F21" s="56">
        <f>SUM(F22:F25)</f>
        <v>65362.710000000006</v>
      </c>
      <c r="G21" s="56">
        <f>SUM(G22:G25)</f>
        <v>7742.82</v>
      </c>
    </row>
    <row r="22" spans="1:10" ht="15.75" x14ac:dyDescent="0.25">
      <c r="A22" s="134" t="s">
        <v>93</v>
      </c>
      <c r="B22" s="135"/>
      <c r="C22" s="135"/>
      <c r="D22" s="136"/>
      <c r="E22" s="18">
        <v>13765.75</v>
      </c>
      <c r="F22" s="18">
        <v>13910.02</v>
      </c>
      <c r="G22" s="18">
        <v>126.36</v>
      </c>
    </row>
    <row r="23" spans="1:10" ht="15.75" x14ac:dyDescent="0.25">
      <c r="A23" s="134" t="s">
        <v>94</v>
      </c>
      <c r="B23" s="135"/>
      <c r="C23" s="135"/>
      <c r="D23" s="136"/>
      <c r="E23" s="18">
        <v>0</v>
      </c>
      <c r="F23" s="18">
        <v>0</v>
      </c>
      <c r="G23" s="18">
        <v>0</v>
      </c>
    </row>
    <row r="24" spans="1:10" ht="15.75" x14ac:dyDescent="0.25">
      <c r="A24" s="134" t="s">
        <v>57</v>
      </c>
      <c r="B24" s="135"/>
      <c r="C24" s="135"/>
      <c r="D24" s="136"/>
      <c r="E24" s="18">
        <v>50095.56</v>
      </c>
      <c r="F24" s="18">
        <v>50112.160000000003</v>
      </c>
      <c r="G24" s="18">
        <v>7576.49</v>
      </c>
    </row>
    <row r="25" spans="1:10" ht="15.75" x14ac:dyDescent="0.25">
      <c r="A25" s="134" t="s">
        <v>87</v>
      </c>
      <c r="B25" s="135"/>
      <c r="C25" s="135"/>
      <c r="D25" s="136"/>
      <c r="E25" s="18">
        <v>1029.1600000000001</v>
      </c>
      <c r="F25" s="18">
        <v>1340.53</v>
      </c>
      <c r="G25" s="18">
        <v>39.97</v>
      </c>
    </row>
    <row r="26" spans="1:10" ht="15.75" hidden="1" x14ac:dyDescent="0.25">
      <c r="A26" s="140" t="s">
        <v>14</v>
      </c>
      <c r="B26" s="140"/>
      <c r="C26" s="140"/>
      <c r="D26" s="140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7" t="s">
        <v>15</v>
      </c>
      <c r="B27" s="127"/>
      <c r="C27" s="127"/>
      <c r="D27" s="127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0" t="s">
        <v>95</v>
      </c>
      <c r="B30" s="80"/>
      <c r="C30" s="80"/>
      <c r="D30" s="80"/>
      <c r="E30" s="80"/>
      <c r="F30" s="34">
        <f>'Козловская 7(2022)'!F64</f>
        <v>-189818.97523308569</v>
      </c>
      <c r="G30" s="58"/>
    </row>
    <row r="31" spans="1:10" x14ac:dyDescent="0.2">
      <c r="A31" s="81" t="s">
        <v>72</v>
      </c>
      <c r="B31" s="82"/>
      <c r="C31" s="82"/>
      <c r="D31" s="82"/>
      <c r="E31" s="83"/>
      <c r="F31" s="96">
        <f>SUM(F33:F37)</f>
        <v>40342.005768899944</v>
      </c>
      <c r="G31" s="1"/>
      <c r="H31" s="1"/>
    </row>
    <row r="32" spans="1:10" ht="67.150000000000006" customHeight="1" x14ac:dyDescent="0.2">
      <c r="A32" s="84"/>
      <c r="B32" s="85"/>
      <c r="C32" s="85"/>
      <c r="D32" s="85"/>
      <c r="E32" s="86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5">
        <f>'[7]УК ВР декабрь нар'!W47+'[7]УК ВР декабрь нар'!FE47</f>
        <v>13879.530559526347</v>
      </c>
      <c r="G33" s="1"/>
      <c r="H33" s="1"/>
      <c r="L33" s="62"/>
    </row>
    <row r="34" spans="1:12" ht="15.75" hidden="1" x14ac:dyDescent="0.25">
      <c r="A34" s="93" t="s">
        <v>31</v>
      </c>
      <c r="B34" s="94"/>
      <c r="C34" s="94"/>
      <c r="D34" s="94"/>
      <c r="E34" s="95"/>
      <c r="F34" s="25">
        <f>'[7]УК ВР декабрь нар'!FF47+'[7]УК ВР декабрь нар'!X47</f>
        <v>3441.3784178033643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5">
        <f>'[7]УК ВР декабрь нар'!Y47+'[7]УК ВР декабрь нар'!FH47+'[7]УК ВР декабрь нар'!AW47</f>
        <v>5153.3990000000003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5">
        <f>'[7]УК ВР декабрь нар'!AV47+'[7]УК ВР декабрь нар'!FX47</f>
        <v>3779.8050000252551</v>
      </c>
      <c r="G36" s="1"/>
      <c r="H36" s="1"/>
    </row>
    <row r="37" spans="1:12" ht="26.45" hidden="1" customHeight="1" x14ac:dyDescent="0.25">
      <c r="A37" s="99" t="s">
        <v>61</v>
      </c>
      <c r="B37" s="100"/>
      <c r="C37" s="100"/>
      <c r="D37" s="100"/>
      <c r="E37" s="101"/>
      <c r="F37" s="25">
        <f>'[7]УК ВР декабрь нар'!FY47+'[7]УК ВР декабрь нар'!AX47</f>
        <v>14087.892791544977</v>
      </c>
      <c r="G37" s="1"/>
      <c r="H37" s="1"/>
    </row>
    <row r="38" spans="1:12" x14ac:dyDescent="0.2">
      <c r="A38" s="81" t="s">
        <v>73</v>
      </c>
      <c r="B38" s="82"/>
      <c r="C38" s="82"/>
      <c r="D38" s="82"/>
      <c r="E38" s="83"/>
      <c r="F38" s="96">
        <f>SUM(F40:F44)+75598.72</f>
        <v>263526.54370390356</v>
      </c>
      <c r="G38" s="1"/>
      <c r="H38" s="1"/>
    </row>
    <row r="39" spans="1:12" ht="94.9" customHeight="1" x14ac:dyDescent="0.2">
      <c r="A39" s="84"/>
      <c r="B39" s="85"/>
      <c r="C39" s="85"/>
      <c r="D39" s="85"/>
      <c r="E39" s="86"/>
      <c r="F39" s="97"/>
      <c r="G39" s="1"/>
      <c r="H39" s="1"/>
    </row>
    <row r="40" spans="1:12" ht="15.6" hidden="1" customHeight="1" x14ac:dyDescent="0.25">
      <c r="A40" s="98" t="s">
        <v>96</v>
      </c>
      <c r="B40" s="98"/>
      <c r="C40" s="98"/>
      <c r="D40" s="98"/>
      <c r="E40" s="98"/>
      <c r="F40" s="25">
        <f>'[7]УК ВР март нар'!CQ47+'[7]УК ВР декабрь нар'!CT47+'[7]УК ВР декабрь нар'!ED47+'[7]УК ВР декабрь нар'!EE47</f>
        <v>154320.76463560192</v>
      </c>
      <c r="G40" s="1"/>
      <c r="H40" s="1"/>
      <c r="L40" s="39"/>
    </row>
    <row r="41" spans="1:12" ht="15.6" hidden="1" customHeight="1" x14ac:dyDescent="0.25">
      <c r="A41" s="98" t="s">
        <v>31</v>
      </c>
      <c r="B41" s="98"/>
      <c r="C41" s="98"/>
      <c r="D41" s="98"/>
      <c r="E41" s="98"/>
      <c r="F41" s="25">
        <f>'[7]УК ВР март нар'!CR47+'[7]УК ВР декабрь нар'!EF47</f>
        <v>5484.5866642984902</v>
      </c>
      <c r="G41" s="1"/>
      <c r="H41" s="1"/>
    </row>
    <row r="42" spans="1:12" ht="15.6" hidden="1" customHeight="1" x14ac:dyDescent="0.25">
      <c r="A42" s="98" t="s">
        <v>18</v>
      </c>
      <c r="B42" s="98"/>
      <c r="C42" s="98"/>
      <c r="D42" s="98"/>
      <c r="E42" s="98"/>
      <c r="F42" s="25">
        <f>'[7]УК ВР март нар'!CS47+'[7]УК ВР декабрь нар'!EG47</f>
        <v>17017.876140370241</v>
      </c>
      <c r="G42" s="1"/>
      <c r="H42" s="1"/>
    </row>
    <row r="43" spans="1:12" ht="15.6" hidden="1" customHeight="1" x14ac:dyDescent="0.25">
      <c r="A43" s="98" t="s">
        <v>19</v>
      </c>
      <c r="B43" s="98"/>
      <c r="C43" s="98"/>
      <c r="D43" s="98"/>
      <c r="E43" s="98"/>
      <c r="F43" s="25">
        <f>'[7]УК ВР декабрь нар'!FA47</f>
        <v>0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5">
        <f>'[7]УК ВР март нар'!DI47+'[7]УК ВР декабрь нар'!FB47</f>
        <v>11104.596263632913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6">
        <f>SUM(F46:F54)</f>
        <v>148557.35400000002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5">
        <f>'[7]УК ВР декабрь нар'!GO47+'[7]УК ВР декабрь нар'!GP47</f>
        <v>146852.07</v>
      </c>
      <c r="G46" s="1"/>
      <c r="H46" s="1"/>
      <c r="L46" s="39"/>
    </row>
    <row r="47" spans="1:12" ht="15.75" hidden="1" x14ac:dyDescent="0.25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5">
        <f>'[7]УК ВР декабрь нар'!GR47+'[7]УК ВР декабрь нар'!GS47+'[7]УК ВР декабрь нар'!GT47+'[7]УК ВР декабрь нар'!GU47+'[7]УК ВР декабрь нар'!GV47+'[7]УК ВР декабрь нар'!GW47+'[7]УК ВР декабрь нар'!GX47+'[7]УК ВР декабрь нар'!GY47+'[7]УК ВР декабрь нар'!GZ47</f>
        <v>1705.2840000000003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2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6">
        <f>F31+F38+F45+F55</f>
        <v>452425.90347280353</v>
      </c>
      <c r="H56" s="1"/>
      <c r="K56" s="19"/>
    </row>
    <row r="57" spans="1:15" ht="15.75" x14ac:dyDescent="0.25">
      <c r="A57" s="31" t="s">
        <v>66</v>
      </c>
      <c r="B57" s="59"/>
      <c r="C57" s="59"/>
      <c r="D57" s="59"/>
      <c r="E57" s="59"/>
      <c r="F57" s="26">
        <f>F58+F59+F60</f>
        <v>74091.78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5">
        <v>20476.080000000002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5">
        <v>53615.7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6">
        <f>F56+F57</f>
        <v>526517.68347280356</v>
      </c>
      <c r="G61" s="1"/>
      <c r="H61" s="1"/>
      <c r="N61" s="19"/>
      <c r="O61" s="19"/>
    </row>
    <row r="62" spans="1:15" ht="15.75" x14ac:dyDescent="0.25">
      <c r="A62" s="80" t="s">
        <v>26</v>
      </c>
      <c r="B62" s="80"/>
      <c r="C62" s="80"/>
      <c r="D62" s="80"/>
      <c r="E62" s="80"/>
      <c r="F62" s="27">
        <f>E17</f>
        <v>707854.72</v>
      </c>
      <c r="G62" s="1"/>
      <c r="H62" s="1"/>
    </row>
    <row r="63" spans="1:15" ht="15.75" x14ac:dyDescent="0.25">
      <c r="A63" s="80" t="s">
        <v>27</v>
      </c>
      <c r="B63" s="80"/>
      <c r="C63" s="80"/>
      <c r="D63" s="80"/>
      <c r="E63" s="80"/>
      <c r="F63" s="26">
        <f>F17</f>
        <v>697206.36</v>
      </c>
      <c r="G63" s="1"/>
      <c r="H63" s="28"/>
    </row>
    <row r="64" spans="1:15" ht="15.75" x14ac:dyDescent="0.25">
      <c r="A64" s="110" t="s">
        <v>89</v>
      </c>
      <c r="B64" s="110"/>
      <c r="C64" s="110"/>
      <c r="D64" s="110"/>
      <c r="E64" s="110"/>
      <c r="F64" s="26">
        <f>F30+F62-F61</f>
        <v>-8481.9387058892753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1" t="s">
        <v>90</v>
      </c>
      <c r="B68" s="141"/>
      <c r="C68" s="141"/>
      <c r="D68" s="141"/>
      <c r="E68" s="141"/>
      <c r="F68" s="50">
        <f>F64-G17</f>
        <v>-159494.58870588927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Козловская 7</vt:lpstr>
      <vt:lpstr>Козловская 7(2019)</vt:lpstr>
      <vt:lpstr>Козловская 7(2020)</vt:lpstr>
      <vt:lpstr>Козловская 7(2021)</vt:lpstr>
      <vt:lpstr>Козловская 7(2022)</vt:lpstr>
      <vt:lpstr>Козловская 7(2023)</vt:lpstr>
      <vt:lpstr>'Козловская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2018-04-11T11:16:51Z</cp:lastPrinted>
  <dcterms:created xsi:type="dcterms:W3CDTF">2013-05-24T09:13:10Z</dcterms:created>
  <dcterms:modified xsi:type="dcterms:W3CDTF">2024-05-20T11:33:58Z</dcterms:modified>
</cp:coreProperties>
</file>